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BC/Documents/"/>
    </mc:Choice>
  </mc:AlternateContent>
  <xr:revisionPtr revIDLastSave="0" documentId="8_{DED83963-D5AC-5041-8CC3-4C5DDDEAE025}" xr6:coauthVersionLast="47" xr6:coauthVersionMax="47" xr10:uidLastSave="{00000000-0000-0000-0000-000000000000}"/>
  <bookViews>
    <workbookView xWindow="0" yWindow="760" windowWidth="30240" windowHeight="17640" xr2:uid="{27500F46-F902-4613-856E-9D7E3EEE5CE2}"/>
  </bookViews>
  <sheets>
    <sheet name="PRESUP LOTES Y SERVIC S" sheetId="1" r:id="rId1"/>
  </sheets>
  <definedNames>
    <definedName name="_xlnm.Print_Area" localSheetId="0">'PRESUP LOTES Y SERVIC S'!$A$1:$G$493</definedName>
    <definedName name="_xlnm.Print_Titles" localSheetId="0">'PRESUP LOTES Y SERVIC S'!$1:$10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8" i="1" l="1"/>
  <c r="F442" i="1"/>
  <c r="F441" i="1"/>
  <c r="F440" i="1"/>
  <c r="F439" i="1"/>
  <c r="F438" i="1"/>
  <c r="F437" i="1"/>
  <c r="F436" i="1"/>
  <c r="G443" i="1" s="1"/>
  <c r="A436" i="1"/>
  <c r="A437" i="1" s="1"/>
  <c r="A438" i="1" s="1"/>
  <c r="A439" i="1" s="1"/>
  <c r="A440" i="1" s="1"/>
  <c r="A441" i="1" s="1"/>
  <c r="A442" i="1" s="1"/>
  <c r="F432" i="1"/>
  <c r="F431" i="1"/>
  <c r="F430" i="1"/>
  <c r="F429" i="1"/>
  <c r="F428" i="1"/>
  <c r="F427" i="1"/>
  <c r="F425" i="1"/>
  <c r="F424" i="1"/>
  <c r="C423" i="1"/>
  <c r="F423" i="1" s="1"/>
  <c r="F422" i="1"/>
  <c r="F421" i="1"/>
  <c r="F420" i="1"/>
  <c r="F419" i="1"/>
  <c r="C419" i="1"/>
  <c r="F418" i="1"/>
  <c r="F417" i="1"/>
  <c r="C416" i="1"/>
  <c r="F416" i="1" s="1"/>
  <c r="F415" i="1"/>
  <c r="F414" i="1"/>
  <c r="F413" i="1"/>
  <c r="F411" i="1"/>
  <c r="F410" i="1"/>
  <c r="F408" i="1"/>
  <c r="F407" i="1"/>
  <c r="C406" i="1"/>
  <c r="F406" i="1" s="1"/>
  <c r="F405" i="1"/>
  <c r="C404" i="1"/>
  <c r="F404" i="1" s="1"/>
  <c r="C403" i="1"/>
  <c r="F403" i="1" s="1"/>
  <c r="F402" i="1"/>
  <c r="F400" i="1"/>
  <c r="F399" i="1"/>
  <c r="C398" i="1"/>
  <c r="F398" i="1" s="1"/>
  <c r="F397" i="1"/>
  <c r="F395" i="1"/>
  <c r="A393" i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A369" i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F368" i="1"/>
  <c r="A368" i="1"/>
  <c r="F367" i="1"/>
  <c r="G391" i="1" s="1"/>
  <c r="A367" i="1"/>
  <c r="F363" i="1"/>
  <c r="F362" i="1"/>
  <c r="F361" i="1"/>
  <c r="F360" i="1"/>
  <c r="F359" i="1"/>
  <c r="F358" i="1"/>
  <c r="F357" i="1"/>
  <c r="F356" i="1"/>
  <c r="F355" i="1"/>
  <c r="F354" i="1"/>
  <c r="G364" i="1" s="1"/>
  <c r="A354" i="1"/>
  <c r="A355" i="1" s="1"/>
  <c r="A356" i="1" s="1"/>
  <c r="A357" i="1" s="1"/>
  <c r="A358" i="1" s="1"/>
  <c r="A359" i="1" s="1"/>
  <c r="A360" i="1" s="1"/>
  <c r="A361" i="1" s="1"/>
  <c r="A362" i="1" s="1"/>
  <c r="A363" i="1" s="1"/>
  <c r="F351" i="1"/>
  <c r="F350" i="1"/>
  <c r="F349" i="1"/>
  <c r="A349" i="1"/>
  <c r="A350" i="1" s="1"/>
  <c r="A351" i="1" s="1"/>
  <c r="F348" i="1"/>
  <c r="G352" i="1" s="1"/>
  <c r="A348" i="1"/>
  <c r="F345" i="1"/>
  <c r="F344" i="1"/>
  <c r="F343" i="1"/>
  <c r="F342" i="1"/>
  <c r="F341" i="1"/>
  <c r="F340" i="1"/>
  <c r="F339" i="1"/>
  <c r="G346" i="1" s="1"/>
  <c r="A339" i="1"/>
  <c r="A340" i="1" s="1"/>
  <c r="A341" i="1" s="1"/>
  <c r="A342" i="1" s="1"/>
  <c r="A343" i="1" s="1"/>
  <c r="A344" i="1" s="1"/>
  <c r="A345" i="1" s="1"/>
  <c r="F336" i="1"/>
  <c r="F335" i="1"/>
  <c r="F334" i="1"/>
  <c r="F333" i="1"/>
  <c r="F332" i="1"/>
  <c r="F331" i="1"/>
  <c r="F330" i="1"/>
  <c r="A330" i="1"/>
  <c r="A331" i="1" s="1"/>
  <c r="A332" i="1" s="1"/>
  <c r="A333" i="1" s="1"/>
  <c r="A334" i="1" s="1"/>
  <c r="A335" i="1" s="1"/>
  <c r="A336" i="1" s="1"/>
  <c r="F329" i="1"/>
  <c r="G337" i="1" s="1"/>
  <c r="A329" i="1"/>
  <c r="F326" i="1"/>
  <c r="F325" i="1"/>
  <c r="F324" i="1"/>
  <c r="F323" i="1"/>
  <c r="F322" i="1"/>
  <c r="F321" i="1"/>
  <c r="F320" i="1"/>
  <c r="G327" i="1" s="1"/>
  <c r="A320" i="1"/>
  <c r="A321" i="1" s="1"/>
  <c r="A322" i="1" s="1"/>
  <c r="A323" i="1" s="1"/>
  <c r="A324" i="1" s="1"/>
  <c r="A325" i="1" s="1"/>
  <c r="A326" i="1" s="1"/>
  <c r="F319" i="1"/>
  <c r="A319" i="1"/>
  <c r="F318" i="1"/>
  <c r="A318" i="1"/>
  <c r="F317" i="1"/>
  <c r="A317" i="1"/>
  <c r="G310" i="1"/>
  <c r="F310" i="1"/>
  <c r="F309" i="1"/>
  <c r="F308" i="1"/>
  <c r="F307" i="1"/>
  <c r="A307" i="1"/>
  <c r="A308" i="1" s="1"/>
  <c r="A309" i="1" s="1"/>
  <c r="A310" i="1" s="1"/>
  <c r="F306" i="1"/>
  <c r="A306" i="1"/>
  <c r="F303" i="1"/>
  <c r="F302" i="1"/>
  <c r="A302" i="1"/>
  <c r="A303" i="1" s="1"/>
  <c r="F301" i="1"/>
  <c r="G303" i="1" s="1"/>
  <c r="A301" i="1"/>
  <c r="G298" i="1"/>
  <c r="F298" i="1"/>
  <c r="A298" i="1"/>
  <c r="F295" i="1"/>
  <c r="A295" i="1"/>
  <c r="F294" i="1"/>
  <c r="A294" i="1"/>
  <c r="F293" i="1"/>
  <c r="G295" i="1" s="1"/>
  <c r="A293" i="1"/>
  <c r="F290" i="1"/>
  <c r="F289" i="1"/>
  <c r="G290" i="1" s="1"/>
  <c r="A289" i="1"/>
  <c r="A290" i="1" s="1"/>
  <c r="F286" i="1"/>
  <c r="F285" i="1"/>
  <c r="F284" i="1"/>
  <c r="F283" i="1"/>
  <c r="F282" i="1"/>
  <c r="G286" i="1" s="1"/>
  <c r="F281" i="1"/>
  <c r="A281" i="1"/>
  <c r="A282" i="1" s="1"/>
  <c r="A283" i="1" s="1"/>
  <c r="A284" i="1" s="1"/>
  <c r="A285" i="1" s="1"/>
  <c r="A286" i="1" s="1"/>
  <c r="F278" i="1"/>
  <c r="G278" i="1" s="1"/>
  <c r="A278" i="1"/>
  <c r="F275" i="1"/>
  <c r="G275" i="1" s="1"/>
  <c r="F274" i="1"/>
  <c r="F273" i="1"/>
  <c r="A273" i="1"/>
  <c r="A274" i="1" s="1"/>
  <c r="A275" i="1" s="1"/>
  <c r="G270" i="1"/>
  <c r="F270" i="1"/>
  <c r="A270" i="1"/>
  <c r="F263" i="1"/>
  <c r="F262" i="1"/>
  <c r="A262" i="1"/>
  <c r="A263" i="1" s="1"/>
  <c r="F261" i="1"/>
  <c r="A261" i="1"/>
  <c r="F260" i="1"/>
  <c r="G263" i="1" s="1"/>
  <c r="A260" i="1"/>
  <c r="F257" i="1"/>
  <c r="G257" i="1" s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A240" i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F239" i="1"/>
  <c r="G255" i="1" s="1"/>
  <c r="A239" i="1"/>
  <c r="F236" i="1"/>
  <c r="F235" i="1"/>
  <c r="F234" i="1"/>
  <c r="G236" i="1" s="1"/>
  <c r="A234" i="1"/>
  <c r="A235" i="1" s="1"/>
  <c r="A236" i="1" s="1"/>
  <c r="F231" i="1"/>
  <c r="A231" i="1"/>
  <c r="F230" i="1"/>
  <c r="G231" i="1" s="1"/>
  <c r="A230" i="1"/>
  <c r="F227" i="1"/>
  <c r="A227" i="1"/>
  <c r="F226" i="1"/>
  <c r="A226" i="1"/>
  <c r="F225" i="1"/>
  <c r="A225" i="1"/>
  <c r="F224" i="1"/>
  <c r="G227" i="1" s="1"/>
  <c r="A224" i="1"/>
  <c r="F221" i="1"/>
  <c r="F220" i="1"/>
  <c r="F219" i="1"/>
  <c r="F218" i="1"/>
  <c r="A218" i="1"/>
  <c r="A219" i="1" s="1"/>
  <c r="A220" i="1" s="1"/>
  <c r="A221" i="1" s="1"/>
  <c r="F217" i="1"/>
  <c r="G221" i="1" s="1"/>
  <c r="A217" i="1"/>
  <c r="G214" i="1"/>
  <c r="F214" i="1"/>
  <c r="F213" i="1"/>
  <c r="A213" i="1"/>
  <c r="A214" i="1" s="1"/>
  <c r="F210" i="1"/>
  <c r="G210" i="1" s="1"/>
  <c r="F209" i="1"/>
  <c r="F208" i="1"/>
  <c r="F207" i="1"/>
  <c r="A207" i="1"/>
  <c r="A208" i="1" s="1"/>
  <c r="A209" i="1" s="1"/>
  <c r="A210" i="1" s="1"/>
  <c r="G204" i="1"/>
  <c r="F204" i="1"/>
  <c r="F203" i="1"/>
  <c r="F202" i="1"/>
  <c r="A202" i="1"/>
  <c r="A203" i="1" s="1"/>
  <c r="A204" i="1" s="1"/>
  <c r="F199" i="1"/>
  <c r="G199" i="1" s="1"/>
  <c r="A199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G192" i="1" s="1"/>
  <c r="A179" i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G176" i="1"/>
  <c r="F176" i="1"/>
  <c r="F175" i="1"/>
  <c r="F174" i="1"/>
  <c r="A174" i="1"/>
  <c r="A175" i="1" s="1"/>
  <c r="A176" i="1" s="1"/>
  <c r="F171" i="1"/>
  <c r="F170" i="1"/>
  <c r="F169" i="1"/>
  <c r="F168" i="1"/>
  <c r="F167" i="1"/>
  <c r="G171" i="1" s="1"/>
  <c r="F166" i="1"/>
  <c r="F165" i="1"/>
  <c r="A165" i="1"/>
  <c r="A166" i="1" s="1"/>
  <c r="A167" i="1" s="1"/>
  <c r="A168" i="1" s="1"/>
  <c r="A169" i="1" s="1"/>
  <c r="A170" i="1" s="1"/>
  <c r="A171" i="1" s="1"/>
  <c r="F162" i="1"/>
  <c r="F161" i="1"/>
  <c r="F160" i="1"/>
  <c r="F159" i="1"/>
  <c r="G162" i="1" s="1"/>
  <c r="A159" i="1"/>
  <c r="A160" i="1" s="1"/>
  <c r="A161" i="1" s="1"/>
  <c r="A162" i="1" s="1"/>
  <c r="F156" i="1"/>
  <c r="G156" i="1" s="1"/>
  <c r="A156" i="1"/>
  <c r="F149" i="1"/>
  <c r="G149" i="1" s="1"/>
  <c r="F147" i="1"/>
  <c r="G147" i="1" s="1"/>
  <c r="A147" i="1"/>
  <c r="G144" i="1"/>
  <c r="F144" i="1"/>
  <c r="F143" i="1"/>
  <c r="F142" i="1"/>
  <c r="F141" i="1"/>
  <c r="A141" i="1"/>
  <c r="A142" i="1" s="1"/>
  <c r="A143" i="1" s="1"/>
  <c r="A144" i="1" s="1"/>
  <c r="F140" i="1"/>
  <c r="A140" i="1"/>
  <c r="F139" i="1"/>
  <c r="A139" i="1"/>
  <c r="F136" i="1"/>
  <c r="F135" i="1"/>
  <c r="F134" i="1"/>
  <c r="F133" i="1"/>
  <c r="F132" i="1"/>
  <c r="A132" i="1"/>
  <c r="A133" i="1" s="1"/>
  <c r="A134" i="1" s="1"/>
  <c r="A135" i="1" s="1"/>
  <c r="A136" i="1" s="1"/>
  <c r="F131" i="1"/>
  <c r="G136" i="1" s="1"/>
  <c r="A131" i="1"/>
  <c r="F128" i="1"/>
  <c r="F127" i="1"/>
  <c r="F125" i="1"/>
  <c r="F124" i="1"/>
  <c r="F123" i="1"/>
  <c r="F121" i="1"/>
  <c r="F120" i="1"/>
  <c r="F119" i="1"/>
  <c r="F117" i="1"/>
  <c r="F116" i="1"/>
  <c r="G128" i="1" s="1"/>
  <c r="F114" i="1"/>
  <c r="F110" i="1"/>
  <c r="F108" i="1"/>
  <c r="F107" i="1"/>
  <c r="F104" i="1"/>
  <c r="G110" i="1" s="1"/>
  <c r="A102" i="1"/>
  <c r="A112" i="1" s="1"/>
  <c r="A113" i="1" s="1"/>
  <c r="A115" i="1" s="1"/>
  <c r="A118" i="1" s="1"/>
  <c r="A122" i="1" s="1"/>
  <c r="A126" i="1" s="1"/>
  <c r="F100" i="1"/>
  <c r="A100" i="1"/>
  <c r="F99" i="1"/>
  <c r="G100" i="1" s="1"/>
  <c r="A99" i="1"/>
  <c r="G96" i="1"/>
  <c r="F96" i="1"/>
  <c r="A96" i="1"/>
  <c r="F93" i="1"/>
  <c r="F92" i="1"/>
  <c r="F91" i="1"/>
  <c r="F90" i="1"/>
  <c r="F89" i="1"/>
  <c r="F88" i="1"/>
  <c r="F87" i="1"/>
  <c r="F86" i="1"/>
  <c r="G93" i="1" s="1"/>
  <c r="A86" i="1"/>
  <c r="A87" i="1" s="1"/>
  <c r="A88" i="1" s="1"/>
  <c r="A89" i="1" s="1"/>
  <c r="A90" i="1" s="1"/>
  <c r="A91" i="1" s="1"/>
  <c r="A92" i="1" s="1"/>
  <c r="A93" i="1" s="1"/>
  <c r="F83" i="1"/>
  <c r="G83" i="1" s="1"/>
  <c r="A83" i="1"/>
  <c r="F82" i="1"/>
  <c r="A82" i="1"/>
  <c r="F79" i="1"/>
  <c r="F78" i="1"/>
  <c r="A78" i="1"/>
  <c r="A79" i="1" s="1"/>
  <c r="F77" i="1"/>
  <c r="G79" i="1" s="1"/>
  <c r="A77" i="1"/>
  <c r="F74" i="1"/>
  <c r="F73" i="1"/>
  <c r="F72" i="1"/>
  <c r="G74" i="1" s="1"/>
  <c r="A72" i="1"/>
  <c r="A73" i="1" s="1"/>
  <c r="A74" i="1" s="1"/>
  <c r="G64" i="1"/>
  <c r="F64" i="1"/>
  <c r="F62" i="1"/>
  <c r="G62" i="1" s="1"/>
  <c r="F60" i="1"/>
  <c r="F59" i="1"/>
  <c r="F58" i="1"/>
  <c r="F57" i="1"/>
  <c r="F56" i="1"/>
  <c r="G60" i="1" s="1"/>
  <c r="A56" i="1"/>
  <c r="A57" i="1" s="1"/>
  <c r="A58" i="1" s="1"/>
  <c r="A59" i="1" s="1"/>
  <c r="A60" i="1" s="1"/>
  <c r="F53" i="1"/>
  <c r="F52" i="1"/>
  <c r="G53" i="1" s="1"/>
  <c r="A52" i="1"/>
  <c r="A53" i="1" s="1"/>
  <c r="F49" i="1"/>
  <c r="G49" i="1" s="1"/>
  <c r="G47" i="1"/>
  <c r="F47" i="1"/>
  <c r="B47" i="1"/>
  <c r="A47" i="1"/>
  <c r="F46" i="1"/>
  <c r="B46" i="1"/>
  <c r="A46" i="1"/>
  <c r="F43" i="1"/>
  <c r="G43" i="1" s="1"/>
  <c r="A43" i="1"/>
  <c r="F40" i="1"/>
  <c r="F39" i="1"/>
  <c r="G40" i="1" s="1"/>
  <c r="A39" i="1"/>
  <c r="A40" i="1" s="1"/>
  <c r="F36" i="1"/>
  <c r="G36" i="1" s="1"/>
  <c r="F35" i="1"/>
  <c r="F34" i="1"/>
  <c r="A34" i="1"/>
  <c r="A35" i="1" s="1"/>
  <c r="A36" i="1" s="1"/>
  <c r="F31" i="1"/>
  <c r="G31" i="1" s="1"/>
  <c r="A31" i="1"/>
  <c r="F28" i="1"/>
  <c r="F27" i="1"/>
  <c r="G28" i="1" s="1"/>
  <c r="A27" i="1"/>
  <c r="A28" i="1" s="1"/>
  <c r="F24" i="1"/>
  <c r="A24" i="1"/>
  <c r="F23" i="1"/>
  <c r="G24" i="1" s="1"/>
  <c r="A23" i="1"/>
  <c r="F20" i="1"/>
  <c r="F19" i="1"/>
  <c r="F18" i="1"/>
  <c r="G446" i="1" s="1"/>
  <c r="G447" i="1" s="1"/>
  <c r="F17" i="1"/>
  <c r="F16" i="1"/>
  <c r="F15" i="1"/>
  <c r="G66" i="1" s="1"/>
  <c r="A15" i="1"/>
  <c r="A16" i="1" s="1"/>
  <c r="A17" i="1" s="1"/>
  <c r="A18" i="1" s="1"/>
  <c r="A19" i="1" s="1"/>
  <c r="A20" i="1" s="1"/>
  <c r="G151" i="1" l="1"/>
  <c r="G312" i="1"/>
  <c r="G194" i="1"/>
  <c r="G433" i="1" a="1"/>
  <c r="G433" i="1" s="1"/>
  <c r="G445" i="1" s="1"/>
  <c r="G265" i="1"/>
  <c r="F454" i="1"/>
  <c r="F453" i="1"/>
  <c r="F452" i="1"/>
  <c r="G464" i="1"/>
  <c r="F451" i="1"/>
  <c r="G462" i="1"/>
  <c r="F450" i="1"/>
  <c r="F449" i="1"/>
  <c r="G20" i="1"/>
  <c r="A103" i="1"/>
  <c r="A106" i="1" s="1"/>
  <c r="A109" i="1" s="1"/>
  <c r="G466" i="1" l="1"/>
  <c r="G456" i="1"/>
  <c r="G458" i="1" l="1"/>
  <c r="G460" i="1"/>
  <c r="G47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<sst xmlns="http://schemas.openxmlformats.org/spreadsheetml/2006/main" count="688" uniqueCount="404">
  <si>
    <t>ESTIMADO DE COSTOS PARA LA REHABILITACION DE LA PLANTA DE TRATAMIENTO DE AGUAS RESIDUALES DEL SECTOR LOTES Y SERVICIO, SABANA PERDIDA, SANTO DOMINGO NORTE</t>
  </si>
  <si>
    <t>No.</t>
  </si>
  <si>
    <t>DESCRIPCION</t>
  </si>
  <si>
    <t>CANT.</t>
  </si>
  <si>
    <t>UD</t>
  </si>
  <si>
    <t>PRECIO</t>
  </si>
  <si>
    <t>COSTO RD$</t>
  </si>
  <si>
    <t>SUB TOTAL RD$</t>
  </si>
  <si>
    <t>FASE A</t>
  </si>
  <si>
    <t>REHABILITACION RED ALCANTARILLADO SANITARIO (15,200 ML)</t>
  </si>
  <si>
    <t>MOVIMIENTO DE TIERRA:</t>
  </si>
  <si>
    <t>Corte de Asfalto con Maquina (e=3")</t>
  </si>
  <si>
    <t>ML</t>
  </si>
  <si>
    <t>Excavación con Retro Excavadora</t>
  </si>
  <si>
    <t>M3</t>
  </si>
  <si>
    <t>Asiento de Arena Tuberías</t>
  </si>
  <si>
    <t>Suministro y Colocación de Material de Relleno (Caliche)</t>
  </si>
  <si>
    <t>Relleno Compactado con Maquito</t>
  </si>
  <si>
    <t>Bote de Sobrantes (a 10 Km)</t>
  </si>
  <si>
    <t>SUMINISTRO DE TUBERIA Y PIEZAS:</t>
  </si>
  <si>
    <t>Ø 8" PVC - SDR - 32.5 Espiga y Campana</t>
  </si>
  <si>
    <t>Ø 12" PVC - SDR - 32.5 Espiga y Campana</t>
  </si>
  <si>
    <t>COLOCACION DE TUBERIAS:</t>
  </si>
  <si>
    <t>REGISTROS DE:</t>
  </si>
  <si>
    <t>Ladrillos de Profundidad de 2.00 A 3.00 mts</t>
  </si>
  <si>
    <t xml:space="preserve">REPARACION DE REGISTRO EXISTENTE: </t>
  </si>
  <si>
    <t>Reparación de Base Soporte Tapa Registro)</t>
  </si>
  <si>
    <t>Reconstrucción de Registro)</t>
  </si>
  <si>
    <t>Suministro y Colocación de Tapa Para Registro en fibra de vidrio D400</t>
  </si>
  <si>
    <t xml:space="preserve">LIMPIEZA RED ALCANTARILLADO SANITARIO: </t>
  </si>
  <si>
    <t>Extracción de Residuos Solidos en Tuberías Con Camión Hidro-Limpiadora, mantenimiento continuo del servicio sanitario (sustitución de lineas, limpieza de imbornales, limpieza de septicos).</t>
  </si>
  <si>
    <t>HR</t>
  </si>
  <si>
    <t>Bote Material Contaminante</t>
  </si>
  <si>
    <t>REPARACION DE ACOMETIDAS SANITARIAS:</t>
  </si>
  <si>
    <t xml:space="preserve">Ø8" X 4" PVC </t>
  </si>
  <si>
    <t>TRANSPORTE INTERNO DE TUBERIAS:</t>
  </si>
  <si>
    <t>MANEJO DE AGUAS (Cubicar Desglosado)</t>
  </si>
  <si>
    <t>PA</t>
  </si>
  <si>
    <t>ROTURA DE:</t>
  </si>
  <si>
    <t>Acera</t>
  </si>
  <si>
    <t>M2</t>
  </si>
  <si>
    <t>Contén</t>
  </si>
  <si>
    <t>REPOSICION DE:</t>
  </si>
  <si>
    <t>Servicio Existente (Cubicar Desglosado)</t>
  </si>
  <si>
    <t xml:space="preserve">Indemnizacion (Desalojo) de Viviendas </t>
  </si>
  <si>
    <t>Asfalto e=3"</t>
  </si>
  <si>
    <t>SEÑALIZACION Y PASARELA (Letrero, Cinta)  (Cubicar desglosado)</t>
  </si>
  <si>
    <t>LIMPIEZA CONTINUA Y FINAL (Cubicar Desglosado)</t>
  </si>
  <si>
    <t>SUB-TOTAL FASE A</t>
  </si>
  <si>
    <t>FASE B</t>
  </si>
  <si>
    <t>REHABILITACION DE LAGUNA</t>
  </si>
  <si>
    <t>Preliminares</t>
  </si>
  <si>
    <t>Replanteo General y Nivelación</t>
  </si>
  <si>
    <t>Meses</t>
  </si>
  <si>
    <t>Control del Tránsito en Vías existentes de acceso a la obra (Cubicar Desglosado)</t>
  </si>
  <si>
    <t>P.A.</t>
  </si>
  <si>
    <t>Oficina de Campo/Campamento obra (Cubicar desglosado)</t>
  </si>
  <si>
    <t>Demoliciones:</t>
  </si>
  <si>
    <t>Limpieza, Desmonte y Destronque (Cubicar Desglosado)</t>
  </si>
  <si>
    <t>Estructuras existentes (Cubicar Desglosado)</t>
  </si>
  <si>
    <t>Bote de Escombros (Cubicar Desglosado)</t>
  </si>
  <si>
    <t>Movimiento de tierra:</t>
  </si>
  <si>
    <t>Limpieza de laguna con Retro</t>
  </si>
  <si>
    <t xml:space="preserve">M3 </t>
  </si>
  <si>
    <t>Bote de Material sobrante a 15 km</t>
  </si>
  <si>
    <t>Canalización agua de entrada a laguna hacia cañada</t>
  </si>
  <si>
    <t>Excavacion en material no clasificado con equipo</t>
  </si>
  <si>
    <t>Suministro  y colocación de Asiento de arena</t>
  </si>
  <si>
    <t>Suministro de material de relleno</t>
  </si>
  <si>
    <t>Compactación de relleno</t>
  </si>
  <si>
    <t>Bote de material sobrante</t>
  </si>
  <si>
    <t>Suministro de tubería de 20" PVC SDR-32.5</t>
  </si>
  <si>
    <t>Ml</t>
  </si>
  <si>
    <t>Colocación de tubería de 20" PVC SDR-32.5</t>
  </si>
  <si>
    <t>Interconexión de tubería de 20" a registro existente</t>
  </si>
  <si>
    <t>Manejo de agua con bomba de achique:</t>
  </si>
  <si>
    <t>Ø6"</t>
  </si>
  <si>
    <t>DIAS</t>
  </si>
  <si>
    <t>Suministro y Colocación Protección Lagunas (Revestimientos):</t>
  </si>
  <si>
    <t>Suministro y colocación protección geotextil no tejido MT-300</t>
  </si>
  <si>
    <t>Suministro y colocación geomembrana de HDPE 1 mm de espesor</t>
  </si>
  <si>
    <t>Bloques de Anclaje Perimetral:</t>
  </si>
  <si>
    <t>Preliminares:</t>
  </si>
  <si>
    <t>7.1.1</t>
  </si>
  <si>
    <t xml:space="preserve">Replanteo </t>
  </si>
  <si>
    <t>Movimientos de Tierra:</t>
  </si>
  <si>
    <t>7.2.1</t>
  </si>
  <si>
    <t>Excavación a mano para bloque de anclaje</t>
  </si>
  <si>
    <t>7.2.2</t>
  </si>
  <si>
    <t>Hormigón Simple:</t>
  </si>
  <si>
    <t>3.3.1</t>
  </si>
  <si>
    <t>Hormigón simple f'c = 180 kg/cm2 para bloque de anclaje</t>
  </si>
  <si>
    <t>Construcción Vertedero en Hormigón Armado:</t>
  </si>
  <si>
    <t>8.1.1</t>
  </si>
  <si>
    <t>Replanteo</t>
  </si>
  <si>
    <t>Movimiento de Tierra:</t>
  </si>
  <si>
    <t>8.2.1</t>
  </si>
  <si>
    <t>Excavación para foso vertedero</t>
  </si>
  <si>
    <t>8.2.2</t>
  </si>
  <si>
    <t>Bote material excavado</t>
  </si>
  <si>
    <t>Hormigones:</t>
  </si>
  <si>
    <t>8.3.1</t>
  </si>
  <si>
    <t>Hormigón de limpieza en fondo vertedero f'c = 100 kg/cm2 con 0.10 m de espesor</t>
  </si>
  <si>
    <t>8.3.2</t>
  </si>
  <si>
    <t>Hormigón armado losa fondo vertedero f'c = 350 kg/cm2 con impermeabilizante, doblemente armado con Ø 1/2" @ 0.20 m vertical en AC y Ø 3/8" @ 0.20 m horizontal</t>
  </si>
  <si>
    <t>8.3.3</t>
  </si>
  <si>
    <t>Hormigón armado en muros vertedero f'c = 350 kg/cm2 con impermeabilizante, doblemente armado con Ø 1/2" @ 0.20 m vertical en AC y Ø 3/8" @ 0.20 m horizontal</t>
  </si>
  <si>
    <t>Terminación de Superficies:</t>
  </si>
  <si>
    <t>8.4.1</t>
  </si>
  <si>
    <t xml:space="preserve">Fraguache </t>
  </si>
  <si>
    <t>8.4.2</t>
  </si>
  <si>
    <t>Pañete</t>
  </si>
  <si>
    <t>8.4.3</t>
  </si>
  <si>
    <t>Cantos</t>
  </si>
  <si>
    <t>Misceláneos:</t>
  </si>
  <si>
    <t>8.5.1</t>
  </si>
  <si>
    <t>Perforación de pozo a 120 pl y suministro de bomba sumergible de 4 HP</t>
  </si>
  <si>
    <t>8.5.2</t>
  </si>
  <si>
    <t>Construcción de registros sanitarios de ladrillos de h=2.00 mt.</t>
  </si>
  <si>
    <t>Construcción de cabezal de descarga</t>
  </si>
  <si>
    <t xml:space="preserve">Excavación </t>
  </si>
  <si>
    <t>mt3</t>
  </si>
  <si>
    <t>Suministro y compactación de relleno</t>
  </si>
  <si>
    <t>Bote</t>
  </si>
  <si>
    <t>Hormigón armado en Zapata</t>
  </si>
  <si>
    <t>Hormigón armado en Muro</t>
  </si>
  <si>
    <t>Muro de saco</t>
  </si>
  <si>
    <t>Construcción de canal de descarga (L=15.00 mt.)</t>
  </si>
  <si>
    <t>Relleno</t>
  </si>
  <si>
    <t>Hormigón armado en muros interiores (e=0.10 mt.)</t>
  </si>
  <si>
    <t>Hormigón armado en muros exteriores (e=0.15 mt.)</t>
  </si>
  <si>
    <t>Losa de fondo (e=0.15 mt)</t>
  </si>
  <si>
    <t>Transporte de:</t>
  </si>
  <si>
    <t>Material Interno  (Cubicar Desglosado)</t>
  </si>
  <si>
    <t>Limpieza continua y final</t>
  </si>
  <si>
    <t>SUB-TOTAL FASE B</t>
  </si>
  <si>
    <t>FASE C</t>
  </si>
  <si>
    <t>CONSTRUCCIÓN DE DESARENADOR</t>
  </si>
  <si>
    <t>Trabajos Preliminares:</t>
  </si>
  <si>
    <r>
      <t xml:space="preserve">Replanteo </t>
    </r>
    <r>
      <rPr>
        <sz val="13"/>
        <color rgb="FF000000"/>
        <rFont val="Arial"/>
        <family val="2"/>
      </rPr>
      <t xml:space="preserve"> (Cubicar Desglosado)</t>
    </r>
  </si>
  <si>
    <t>Excavacion</t>
  </si>
  <si>
    <t>Bote de material excavado (CE = 1.50)</t>
  </si>
  <si>
    <t>Suministro material de relleno</t>
  </si>
  <si>
    <t>Compactación de material de relleno</t>
  </si>
  <si>
    <t>Hormigón limpieza en fundaciones, f'c = 100 kg/cm2 y e= 0.10 m</t>
  </si>
  <si>
    <t>m3</t>
  </si>
  <si>
    <t>Hormigón armado en losas plataforma, f'c = 350 kg/cm2 con impermeabilizante de (0.80 x 1.73) m y  e= 0.10 m (3 uds)</t>
  </si>
  <si>
    <t xml:space="preserve">Losa de piso en hormigón armado f'c = 350 kg/cm2 con impermeabilizante </t>
  </si>
  <si>
    <t xml:space="preserve">Muros interiores y perimetral en hormigón armado f'c = 350 kg/cm2 con impermeabilizante </t>
  </si>
  <si>
    <t>Muro interior (central) en hormigón armado f'c = 350 kg/cm2 con impermeabilizante, e = 0.20 m</t>
  </si>
  <si>
    <t>Muro interior en hormigón armado f'c = 350 kg/cm2 con impermeabilizante, e= 0.15 m</t>
  </si>
  <si>
    <t>Escalones y descanso en hormigón armado f'c = 210 kg/cm2 (incluye terminación), e= 0.12 m</t>
  </si>
  <si>
    <t>Fraguache</t>
  </si>
  <si>
    <t>m2</t>
  </si>
  <si>
    <t>Pañete liso y a plomo</t>
  </si>
  <si>
    <t>ml</t>
  </si>
  <si>
    <t>Suministro y colocación rejilla en acero inoxidable con 13 barras de Ø 1/2" con separación de 0.025 m</t>
  </si>
  <si>
    <t>ud</t>
  </si>
  <si>
    <t>Peldaños de escalera interior de Ø3/4" en acero barras lisas</t>
  </si>
  <si>
    <t>Suministro y Colocación Compuerta Hermética con vástago deslizante 1.00 X  1.00  M de acero inoxidable  privista de marco metálico, fabricada localmente (Presentar Factura)</t>
  </si>
  <si>
    <t>uds</t>
  </si>
  <si>
    <t>Válvulas de compuerta de 8" para desague</t>
  </si>
  <si>
    <t>Acople tubería de 24" (entrada a desarenador)</t>
  </si>
  <si>
    <t>Acople tuberías de 20" (salidas de desarenador)</t>
  </si>
  <si>
    <t>Terminación de piso con flotadores mecánicos y aplicación de mortero de cuarzo como endurecedor superficial y curador Supracure en losa de piso</t>
  </si>
  <si>
    <t xml:space="preserve">Suministro y aplicación de curador Supracure en superficie de losas </t>
  </si>
  <si>
    <t>Junta Water Stop en muros de hormigón</t>
  </si>
  <si>
    <t>Pintura industrial en parte exterior de muros</t>
  </si>
  <si>
    <t>Baranda escalera de acceso en hierro negro de 2" (incluye soporte de 2 1/2", placas y tornillos)</t>
  </si>
  <si>
    <t>pl</t>
  </si>
  <si>
    <t>Placas divisorias de flujo, en acero inoxidable</t>
  </si>
  <si>
    <t>Suministro y colocación de letrero informativo con logo de la institución</t>
  </si>
  <si>
    <t>pa</t>
  </si>
  <si>
    <t>SUB-TOTAL FASE C</t>
  </si>
  <si>
    <t>FASE D</t>
  </si>
  <si>
    <t>CONSTRUCCIÓN CASETA DE OPERADOR DE UN DORMITORIO</t>
  </si>
  <si>
    <t xml:space="preserve">Excavación con Retroexcavadora                                              </t>
  </si>
  <si>
    <t>Relleno Compactado de Reposición</t>
  </si>
  <si>
    <t>Bote de Material Sobrante ( para 15.00 Km )</t>
  </si>
  <si>
    <t>Hormigón Armado (f'c=210 Kg/cm2) en:</t>
  </si>
  <si>
    <t>Zapatas de muros de 0.15 mt.</t>
  </si>
  <si>
    <t>Dinteles</t>
  </si>
  <si>
    <t>Viga de amarre</t>
  </si>
  <si>
    <t>Losa de techo</t>
  </si>
  <si>
    <t>Muros de bloques de:</t>
  </si>
  <si>
    <t>0.15 mt. BNP</t>
  </si>
  <si>
    <t>0.15 mt. SNP</t>
  </si>
  <si>
    <t>Terminación de Superficie:</t>
  </si>
  <si>
    <t>Fraguache de viga, dinteles y losa de techo</t>
  </si>
  <si>
    <t>Pañete Interior y exterior</t>
  </si>
  <si>
    <t>Fino Losa de Techo</t>
  </si>
  <si>
    <t xml:space="preserve">Impermeabilizante Manto de 3 mm., reforz. con poliester, 10 mts2 (8 años gar.) </t>
  </si>
  <si>
    <t>Terminación de pisos:</t>
  </si>
  <si>
    <t>Torta de piso</t>
  </si>
  <si>
    <t>Piso de cerámica</t>
  </si>
  <si>
    <t>Zócalos de cerámica</t>
  </si>
  <si>
    <t>Acera perimetral</t>
  </si>
  <si>
    <t>Revestimiento:</t>
  </si>
  <si>
    <t>De cerámica en cocina</t>
  </si>
  <si>
    <t>De cerámica en baño</t>
  </si>
  <si>
    <t>Portage:</t>
  </si>
  <si>
    <t>Puertas everdoor</t>
  </si>
  <si>
    <t>Ventanas salomónicas de aluminio</t>
  </si>
  <si>
    <t>P2</t>
  </si>
  <si>
    <t>Tope de marmolite</t>
  </si>
  <si>
    <t>Instalación Sanitaria:</t>
  </si>
  <si>
    <t>Construcción pileta de baño, incluye revestimiento</t>
  </si>
  <si>
    <t>Suministro y colocación lavamanos</t>
  </si>
  <si>
    <t>Suministro y colocación inodoro</t>
  </si>
  <si>
    <t>Suministro y colocación fregadero sencillo</t>
  </si>
  <si>
    <t>Suministro y colocación lavadero, incluye muro soporte</t>
  </si>
  <si>
    <t>Construcción trampa de grasa</t>
  </si>
  <si>
    <t>Construcción desagüe de piso en baño</t>
  </si>
  <si>
    <t>Construcción ventilación de Ø 3"</t>
  </si>
  <si>
    <t>Construcción cámaras de inspección</t>
  </si>
  <si>
    <t>Tubería de 3/4" PVC SCH-40</t>
  </si>
  <si>
    <t>Tubería de1/2" PVC SCH-40</t>
  </si>
  <si>
    <t>Tubería de 2" PVC SDR-32.5</t>
  </si>
  <si>
    <t>Piezas</t>
  </si>
  <si>
    <t>Movimiento de tierra para tubería</t>
  </si>
  <si>
    <t>Prueba hidrostática del sistema de agua potable</t>
  </si>
  <si>
    <t>Cemento solvente</t>
  </si>
  <si>
    <t>gl</t>
  </si>
  <si>
    <t>Mano de obra plomero</t>
  </si>
  <si>
    <t>Instalación eléctrica (incluye poste y conexión eléctrica exterior) (cubicar desglosado):</t>
  </si>
  <si>
    <t>Pintura interior acrílica</t>
  </si>
  <si>
    <t>Hierro forjado de Ø 1/2" en puertas y ventanas, incluye pintura</t>
  </si>
  <si>
    <t>p2</t>
  </si>
  <si>
    <t>Suministro y colocación letrero informativo con logo de la institución</t>
  </si>
  <si>
    <t>Limpieza continu y final</t>
  </si>
  <si>
    <t>SUB-TOTAL FASE D</t>
  </si>
  <si>
    <t>FASE E</t>
  </si>
  <si>
    <t>VERJA PERIMETRAL (441.10 ML):</t>
  </si>
  <si>
    <t>Excavación para zapata de muros y columnas</t>
  </si>
  <si>
    <t>m3n</t>
  </si>
  <si>
    <t>Suministro y colocación relleno de reposición</t>
  </si>
  <si>
    <t>m3s</t>
  </si>
  <si>
    <t>Hormigón de baja resistencia f'c = 100 kg/cm2,  para nivelación</t>
  </si>
  <si>
    <t>Hormigón Armado:</t>
  </si>
  <si>
    <t>Zapata de muros de bloques f'c = 210 kg/cm2</t>
  </si>
  <si>
    <t>Zapata de columnas Z1 (0.70 x 0.70) m, f'c = 210 kg/cm2</t>
  </si>
  <si>
    <t>Zapata de columnas Z2 (0.95 x 0.70) m, f'c = 210 kg/cm2</t>
  </si>
  <si>
    <t>Columnas de amarre (0.20 x 0.20) m, f'c = 210 kg/cm2</t>
  </si>
  <si>
    <t>Columnas de amarre (0.30 x 0.20) m, f'c = 210 kg/cm2</t>
  </si>
  <si>
    <t>Viga de coronación f'c = 210 kg/cm2</t>
  </si>
  <si>
    <t>Muros de Bloques:</t>
  </si>
  <si>
    <t>De 0.15 mt, BNP</t>
  </si>
  <si>
    <t>De 0.15 mt, SNP violinado ambas caras</t>
  </si>
  <si>
    <t>Careteo en vigas y columnas</t>
  </si>
  <si>
    <t>Pañete en vigas y columnas</t>
  </si>
  <si>
    <t>Pintura:</t>
  </si>
  <si>
    <t>Pintura acrílica</t>
  </si>
  <si>
    <t>Suministro y colocación de alambre tipo trinchera (inc. base tipo Y)</t>
  </si>
  <si>
    <t>Puerta entrada de dos hojas en tola metálica (3.00 x 2.40) mts, cada hoja (Cubicar desglosado)</t>
  </si>
  <si>
    <t xml:space="preserve">Limpieza contunua y final </t>
  </si>
  <si>
    <t>Construcción de Berma:</t>
  </si>
  <si>
    <t>Corte en el perímetro de la verja</t>
  </si>
  <si>
    <t>Bote de materiales</t>
  </si>
  <si>
    <t>Suministro y colocación de granzote</t>
  </si>
  <si>
    <t>Compactación con rodillo</t>
  </si>
  <si>
    <t>Riego de imprimación con grava</t>
  </si>
  <si>
    <t>SUB-TOTAL FASE E</t>
  </si>
  <si>
    <t>FASE F</t>
  </si>
  <si>
    <t>REFORZAMIENTO DEL SISTEMA DE AGUA POTABLE DEL SECTOR LOSTES Y SERVICIOS (UBICACION A SER DETERMINADA LUEGO DE ESTUDIOS EN LA ZONA)</t>
  </si>
  <si>
    <t>INSTALACIONES ELECTRICAS</t>
  </si>
  <si>
    <t>Suministro de equipos y materiales:</t>
  </si>
  <si>
    <t>Suministro de transformador Pad Mounted, frente muerto, sumergido en aceite, capacidad 75 KVA, Voltaje 12.47KV - 480/277V,Trifasico, conexión Delta-Estrella, con regulación de 2% (+/-)</t>
  </si>
  <si>
    <t>Instalación transformador Pad Mounted 75 KVA</t>
  </si>
  <si>
    <t>Suministro de Panel Board (PB), Tipo 1, 480V/Y, Trifasico, Barra de 150A, Norma IEC, Cableado y ensamblado en fábrica, compuesto por: Main Breaker Principal 125A/3, 1-BKR 125A/3, 1-BKR 30/3, 1-BKR 30/2, 480V, NEMA 1, Supresor de Picos SPD 100KA 480V. Debe incluir: 1 medidor totalizador para breaker 300A con juego de CT 300:5</t>
  </si>
  <si>
    <t>Instalación de panel Board (PB)</t>
  </si>
  <si>
    <t>Suministro de Variador de Frecuencia (VDF) de capacidad 50HP, 480V, Trifásico, Protección IP23</t>
  </si>
  <si>
    <t>Instalación de Variador de Frecuencia (VDF)</t>
  </si>
  <si>
    <t>Suministro de Transformador seco, 3KVA, Trifásico, Nema 1, 480V/120-240V, Monofasico</t>
  </si>
  <si>
    <t>Instalación de transformador seco de 3KVA</t>
  </si>
  <si>
    <t>Suministro de Panel Eléctrico de distribución (PD), 8-16 ctos., con barra de 125A, 1F, 120/240V, Nema 1, con breaker 2 BKR-30A/2, 2 BKR-20A/1</t>
  </si>
  <si>
    <t>Instalación de Panel de Distribución (PD)</t>
  </si>
  <si>
    <t>Salidads eléctricas y sistema de tierra:</t>
  </si>
  <si>
    <t>Salidas de iluminación</t>
  </si>
  <si>
    <t>Salidas de interruptor sencillo</t>
  </si>
  <si>
    <t>Salida de tomacorriente 120V</t>
  </si>
  <si>
    <t>Salida de tomacorriente 220V</t>
  </si>
  <si>
    <t>Salida de iluminación con luminaria tipo estanca LED 36W</t>
  </si>
  <si>
    <t>Salida de iluminación exterior con luminaria LED 150W tipo cobra</t>
  </si>
  <si>
    <t>Sistema de puesta a tierra con cable #2/0 con varillas de cobre 5/8"x6', con barra de cobre 1/4"x3"x12", registro 10"x10"</t>
  </si>
  <si>
    <t>Instalacion de salidas y sistema de tierra</t>
  </si>
  <si>
    <r>
      <rPr>
        <b/>
        <sz val="13"/>
        <rFont val="Arial"/>
        <family val="2"/>
      </rPr>
      <t>Alimentadores de baja tensión</t>
    </r>
    <r>
      <rPr>
        <sz val="13"/>
        <rFont val="Arial"/>
        <family val="2"/>
      </rPr>
      <t>:</t>
    </r>
  </si>
  <si>
    <t>Alimentacion Electrica entre Transformador 112.5KVA hasta Panel Board (PB) de 150A, compuesto por: P-1-1/0 THHN x Fase, T-1-6, en 1 tuberia IMC 3"</t>
  </si>
  <si>
    <t>pie</t>
  </si>
  <si>
    <t>Alimentacion Electrica entre Panel Board (PB) de 150A hasta Variadores (VDF) 50HP, compuesto por: P-1-1/0 THHN x Fase, T-1-6 THHN, en 1 tuberia EMT 3"</t>
  </si>
  <si>
    <t>Alimentacion Electrica entre Variadores (VDF) 75HP, hasta Motores, compuesto por: P-1-1/0 THHN x Fase, T-1-6</t>
  </si>
  <si>
    <t>Alimentacion Electrica entre Panel Board (PB) de 200A hasta Transformador 3KVA, compuesto por: P-1-#10 THHN x Fase, T-1-#10 THHN, en 1 tuberia EMT 3/4"</t>
  </si>
  <si>
    <t>Alimentacion Electrica entre Transformador 3KVA hasta Panel Distribucion (PD) compuesto por: P-1-#10 THHN x Fase, N-1-#10 THHN, T-1-#12 THHN, en 1 tuberia EMT 3/4"</t>
  </si>
  <si>
    <t>Suministro e instalacion de bandeja metalica galvanizada para alimentadores desde variador de frecuencia hasta equipo de bombeo</t>
  </si>
  <si>
    <t>Instalación de alimentadores de baja tensión</t>
  </si>
  <si>
    <t>Estructuras y alimentadores de media tensión:</t>
  </si>
  <si>
    <t>Alimentador MT con 3 conductores URD #2 en tuberia IMC de 3"</t>
  </si>
  <si>
    <t>Terminaciones para exteriores URD #2 (cono de alivio)</t>
  </si>
  <si>
    <t>Terminaciones para interiores URD #2 (elbow conector)</t>
  </si>
  <si>
    <t>Instalacion de cables de Media tension</t>
  </si>
  <si>
    <t>Monitoreo y control:</t>
  </si>
  <si>
    <t>Gabinete de comunicacion y control, compuesto por: Interface  web de monitoreo y control remoto (incluye licencia por 24 meses), 1 Controlador de campo, Antena de comunicacion, Switch POE, Patch panel, regleta 120V AC</t>
  </si>
  <si>
    <t>UPS 500VA tipo U</t>
  </si>
  <si>
    <t>Kit de control de acceso y cerradura magnetico</t>
  </si>
  <si>
    <t>Kit de 4 camaras de seguridad IP, NVR con almacenamiento 2 TB</t>
  </si>
  <si>
    <t>Sensores de presión con comunicación Modbus</t>
  </si>
  <si>
    <t xml:space="preserve">Medidor de caudal ultrasónico IP65 con transductores para tuberias hasta 18", incluye sondas y accesorios de fijación para las descargas </t>
  </si>
  <si>
    <t>Cable de control apantallado 1mm x 8 hilos, desde motores hasta variadores de frecuencia, para comunicación de los sensores de temperatura del devanado</t>
  </si>
  <si>
    <t>pies</t>
  </si>
  <si>
    <t>Cable de control apantallado 1mm x 3 hilos, desde motores hasta variadores de frecuencia, para comunicación de los sensores de temperatura de los rodamientos</t>
  </si>
  <si>
    <t>Cable de control apantallado 1.5 mm x 2 hilos, desde motores hasta variadores de frecuencia, para comunicar la resistencia termica de calefacción</t>
  </si>
  <si>
    <t>Instalación de sistema de monitoreo y control</t>
  </si>
  <si>
    <t>Obras mecánicas:</t>
  </si>
  <si>
    <t>Suministro e Instalación Equipo de Bombeo y Construcción de Descarga</t>
  </si>
  <si>
    <t>Suministro de Motor vertical de 50HP, Trifásico, TEFC, 460V, 1790 rpm, Velocidad variable, Factor de servicio 1.15, Eficiencia nominal &gt; 95%, con Bomba de 3,170 GPM, 214 pies de TDH, succión de 3 mts. Incluye columnas, colador canasto, base de descarga y acoples. (Según diseño)</t>
  </si>
  <si>
    <t>Instalación de Motores y Bombas de 50HP</t>
  </si>
  <si>
    <t>Tubería de Acero sin costura para columna 6" x 10´ c/coupling (espesor mínimo de 1/4")</t>
  </si>
  <si>
    <t>cabezal de descarga tipo cuello de ganso  Ø6",</t>
  </si>
  <si>
    <t>Cheque Horizontal HFde Ø6", platillado en un extremo.</t>
  </si>
  <si>
    <t>Válvula de compuerta HN Ø 6" Platillada, con actuador a 480V.</t>
  </si>
  <si>
    <t>Válvula de compuerta Ø 6" Platillada, vástago ascendente</t>
  </si>
  <si>
    <t>Válvula Limitadora de Caudal Ø6"</t>
  </si>
  <si>
    <t xml:space="preserve">Tee  Ø6"x Ø6"x Ø3" Platillada </t>
  </si>
  <si>
    <t>Junta dresser de Ø6"</t>
  </si>
  <si>
    <t>Niple  Ø6" x 12´ platillado en un extremo</t>
  </si>
  <si>
    <t>Niples Ø6" x 5’ pie de desplazamiento  (ZETA) 
Plastillado en un Extremo</t>
  </si>
  <si>
    <t>Instalación manométrica con manómetro sumergido en glicerina (accesorios inscluidos)</t>
  </si>
  <si>
    <t xml:space="preserve">Cable de Acero 3/8 Revestido  </t>
  </si>
  <si>
    <t>PL</t>
  </si>
  <si>
    <t>Grapa para cable de acero 3/8</t>
  </si>
  <si>
    <t>Ventosa</t>
  </si>
  <si>
    <t>Tornillo 5/8 x3" con Arandela Plana</t>
  </si>
  <si>
    <t xml:space="preserve">Tuerca 5/8" </t>
  </si>
  <si>
    <t>Arandela Plana</t>
  </si>
  <si>
    <t>Arandela de presion</t>
  </si>
  <si>
    <t>Equipos de medición y sensores, compuestos por: Sensor de temeperatura, Sensor de vibración</t>
  </si>
  <si>
    <t>Pintura de descarga</t>
  </si>
  <si>
    <t>Mano de Obra</t>
  </si>
  <si>
    <t>Uso de Grua</t>
  </si>
  <si>
    <t>Obras civiles:</t>
  </si>
  <si>
    <t>Construcción de Caseta Combinada con Paneles Electricos ( Ancho 2.50 X 3.45) h=2.20m</t>
  </si>
  <si>
    <t>Replanteo Y Acondicionamiento de terreno</t>
  </si>
  <si>
    <t>Movimiento de Tierra</t>
  </si>
  <si>
    <t>Excavación para zapata de muros de 6´´</t>
  </si>
  <si>
    <t xml:space="preserve">Excavación a Mano para Zapata de columnas </t>
  </si>
  <si>
    <t>Relleno de reposición</t>
  </si>
  <si>
    <t>Bote de Material Sobrante</t>
  </si>
  <si>
    <t>Hormigon Armado en:</t>
  </si>
  <si>
    <t xml:space="preserve"> </t>
  </si>
  <si>
    <t>Zapata de muros en bloques de 6´´</t>
  </si>
  <si>
    <t xml:space="preserve">Hormigon Armado en Zapata de Columna </t>
  </si>
  <si>
    <t>Hormigon en Piso Pulido E=0.10CM con Malla Electrosoldada 0.10x0.10</t>
  </si>
  <si>
    <t>Viga de amarre Perimetral</t>
  </si>
  <si>
    <t>Columna de Amarre de 0.15 X 0.20 4 VAR. 3/8 EST 3/8 @0.20</t>
  </si>
  <si>
    <t>Dintel 0.15 x 0,15 4 var 3/8 est 3/8@0.20</t>
  </si>
  <si>
    <t>Losa de techo E=0.12 VAR. 3/8 @0.20 A.D</t>
  </si>
  <si>
    <t>Muro de Bloques 6´´:</t>
  </si>
  <si>
    <t xml:space="preserve">De 0.15 metros </t>
  </si>
  <si>
    <t>Antepecho h =0.40m</t>
  </si>
  <si>
    <t>Pañete muros, antepecho, techo</t>
  </si>
  <si>
    <t xml:space="preserve">Cantos </t>
  </si>
  <si>
    <t>Fino de techo</t>
  </si>
  <si>
    <t>Zabaleta techo</t>
  </si>
  <si>
    <t>Piso hormigon pulido</t>
  </si>
  <si>
    <t>Impermeabilizante negro</t>
  </si>
  <si>
    <t>Drenaje de techo 3"</t>
  </si>
  <si>
    <t>UDS</t>
  </si>
  <si>
    <t>Pintura techo</t>
  </si>
  <si>
    <t>Pintura epoxica en piso</t>
  </si>
  <si>
    <t xml:space="preserve">Pintura caseta semigloss completa </t>
  </si>
  <si>
    <t xml:space="preserve">Pintura general muros estacion semigloss completa </t>
  </si>
  <si>
    <t>Salida tomacorriente, luz cenital e interruptor interno</t>
  </si>
  <si>
    <t>Puertas y Ventanas</t>
  </si>
  <si>
    <t>Puertas de tola, perfiles y barras cuadradas 1/2 de 1 mt.</t>
  </si>
  <si>
    <t>Porta Candados en Puertas</t>
  </si>
  <si>
    <t>Candados</t>
  </si>
  <si>
    <t>Protectores de Ventana Barra de 1/2</t>
  </si>
  <si>
    <t>Ventana Corrediza 1.00 X 0.40M</t>
  </si>
  <si>
    <t>Limpieza Continua y Final</t>
  </si>
  <si>
    <t>Perforacion Pozo #1,  Metodo de percusion, encamisado en Ø8" acero, 200 pies de profundidad.  (Según Diseño):</t>
  </si>
  <si>
    <t xml:space="preserve">Perforacion por metodo de percusion en Ø8" </t>
  </si>
  <si>
    <t>Encamisado en Ø8" acero</t>
  </si>
  <si>
    <t>und</t>
  </si>
  <si>
    <t>Ranurado en Ø8" acero</t>
  </si>
  <si>
    <t xml:space="preserve">Suministro de zapata de acero Ø8" </t>
  </si>
  <si>
    <t>Limpieza y desarrollo por pistoneo</t>
  </si>
  <si>
    <t>Suministro de tuberia de Ø8" acero, e=1/4" , con costura</t>
  </si>
  <si>
    <t>Aforo continuo 24 horas</t>
  </si>
  <si>
    <t>SUB-TOTAL FASE F</t>
  </si>
  <si>
    <t>SUB-TOTAL FASE A + B + C + D +E +F</t>
  </si>
  <si>
    <t>SUB-TOTAL FASE GENERAL</t>
  </si>
  <si>
    <t>DIRECCION TECNICA</t>
  </si>
  <si>
    <t>GASTOS ADMINISTRATIVOS</t>
  </si>
  <si>
    <t>SEGURO Y FIANZAS</t>
  </si>
  <si>
    <t>TRANSPORTE</t>
  </si>
  <si>
    <t>LEY # 6/86</t>
  </si>
  <si>
    <t>SUPERVISION</t>
  </si>
  <si>
    <t>TOTAL DE GASTOS INDIRECTOS</t>
  </si>
  <si>
    <t>CUENCA HIDROGRAFICA</t>
  </si>
  <si>
    <t>SUB-TOTAL GENERAL EN RD$</t>
  </si>
  <si>
    <t>EQUIPAMIENTO CAASD</t>
  </si>
  <si>
    <t>CODIA</t>
  </si>
  <si>
    <t>ITBIS (18% DE DIRECCIÓN TÉCNICA)SEGÚN NORMA 07-2007 DGII</t>
  </si>
  <si>
    <t>REEVALUACION DE LA PROPUESTA TECNICA</t>
  </si>
  <si>
    <t>TOTAL GENERAL A CONTRATAR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</si>
</sst>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\-??_-;_-@_-"/>
    <numFmt numFmtId="165" formatCode="0.0"/>
    <numFmt numFmtId="166" formatCode="_(* #,##0_);_(* \(#,##0\);_(* \-??_);_(@_)"/>
    <numFmt numFmtId="167" formatCode="_(* #,##0.0_);_(* \(#,##0.0\);_(* \-??_);_(@_)"/>
    <numFmt numFmtId="168" formatCode="_(* #,##0.00_);_(* \(#,##0.00\);_(* \-??_);_(@_)"/>
    <numFmt numFmtId="169" formatCode="#,##0.0_);\(#,##0.0\)"/>
    <numFmt numFmtId="170" formatCode="[$-1C0A]#,##0_);\(#,##0\)"/>
    <numFmt numFmtId="171" formatCode="[$-1C0A]#,##0.00_);\(#,##0.00\)"/>
    <numFmt numFmtId="172" formatCode="#,##0.0"/>
    <numFmt numFmtId="173" formatCode="0.00_)"/>
    <numFmt numFmtId="174" formatCode="#.##0\.00\ _€;\-#.##0\.00\ _€"/>
    <numFmt numFmtId="175" formatCode="0.0_)"/>
  </numFmts>
  <fonts count="3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3"/>
      <name val="Arial"/>
      <family val="2"/>
      <charset val="1"/>
    </font>
    <font>
      <sz val="14"/>
      <color rgb="FF000000"/>
      <name val="Arial"/>
      <family val="2"/>
      <charset val="1"/>
    </font>
    <font>
      <sz val="13"/>
      <name val="Arial"/>
      <family val="2"/>
      <charset val="1"/>
    </font>
    <font>
      <b/>
      <sz val="13"/>
      <color rgb="FF000000"/>
      <name val="Arial"/>
      <family val="2"/>
      <charset val="1"/>
    </font>
    <font>
      <b/>
      <sz val="14"/>
      <name val="Arial"/>
      <family val="2"/>
      <charset val="1"/>
    </font>
    <font>
      <b/>
      <sz val="13"/>
      <name val="Arial"/>
      <family val="2"/>
    </font>
    <font>
      <sz val="10"/>
      <name val="Arial"/>
      <family val="2"/>
      <charset val="1"/>
    </font>
    <font>
      <b/>
      <sz val="14"/>
      <name val="Arial"/>
      <family val="2"/>
    </font>
    <font>
      <sz val="14"/>
      <name val="Arial"/>
      <family val="2"/>
    </font>
    <font>
      <sz val="13"/>
      <name val="Arial"/>
      <family val="2"/>
    </font>
    <font>
      <sz val="13"/>
      <color rgb="FF000000"/>
      <name val="Arial"/>
      <family val="2"/>
    </font>
    <font>
      <b/>
      <sz val="13"/>
      <color rgb="FF000000"/>
      <name val="Arial"/>
      <family val="2"/>
    </font>
    <font>
      <sz val="14"/>
      <color rgb="FF000000"/>
      <name val="Calibri"/>
      <family val="2"/>
      <charset val="1"/>
    </font>
    <font>
      <sz val="12"/>
      <name val="Calibri"/>
      <family val="2"/>
      <charset val="1"/>
    </font>
    <font>
      <sz val="14"/>
      <name val="Calibri"/>
      <family val="2"/>
      <charset val="1"/>
    </font>
    <font>
      <b/>
      <sz val="14"/>
      <color rgb="FF000000"/>
      <name val="Arial"/>
      <family val="2"/>
      <charset val="1"/>
    </font>
    <font>
      <sz val="14"/>
      <name val="Arial"/>
      <family val="2"/>
      <charset val="1"/>
    </font>
    <font>
      <sz val="10"/>
      <name val="Courier New"/>
      <family val="3"/>
      <charset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Courier New"/>
      <family val="3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3"/>
      <color rgb="FF000000"/>
      <name val="Arial"/>
      <family val="2"/>
      <charset val="1"/>
    </font>
    <font>
      <sz val="13"/>
      <color rgb="FF2E75B6"/>
      <name val="Arial"/>
      <family val="2"/>
      <charset val="1"/>
    </font>
    <font>
      <sz val="13"/>
      <color rgb="FF92D050"/>
      <name val="Arial"/>
      <family val="2"/>
      <charset val="1"/>
    </font>
    <font>
      <sz val="13"/>
      <color rgb="FF00B0F0"/>
      <name val="Arial"/>
      <family val="2"/>
      <charset val="1"/>
    </font>
    <font>
      <sz val="13"/>
      <name val="Times New Roman"/>
      <family val="1"/>
      <charset val="1"/>
    </font>
  </fonts>
  <fills count="11">
    <fill>
      <patternFill patternType="none"/>
    </fill>
    <fill>
      <patternFill patternType="gray125"/>
    </fill>
    <fill>
      <patternFill patternType="solid">
        <fgColor rgb="FFBDD7E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rgb="FF9DC3E6"/>
        <bgColor rgb="FF99CCFF"/>
      </patternFill>
    </fill>
    <fill>
      <patternFill patternType="solid">
        <fgColor theme="3" tint="0.749992370372631"/>
        <bgColor rgb="FF99CCFF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FFFFCC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tted">
        <color indexed="8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8" fillId="0" borderId="0"/>
    <xf numFmtId="168" fontId="1" fillId="0" borderId="0" applyBorder="0" applyProtection="0"/>
    <xf numFmtId="164" fontId="1" fillId="0" borderId="0" applyBorder="0" applyProtection="0"/>
    <xf numFmtId="168" fontId="1" fillId="0" borderId="0" applyBorder="0" applyProtection="0"/>
    <xf numFmtId="0" fontId="8" fillId="0" borderId="0"/>
    <xf numFmtId="0" fontId="8" fillId="0" borderId="0"/>
    <xf numFmtId="0" fontId="8" fillId="0" borderId="0"/>
    <xf numFmtId="171" fontId="19" fillId="0" borderId="0"/>
    <xf numFmtId="0" fontId="8" fillId="0" borderId="0"/>
    <xf numFmtId="168" fontId="1" fillId="0" borderId="0" applyBorder="0" applyProtection="0"/>
    <xf numFmtId="174" fontId="22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27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Border="1" applyAlignment="1" applyProtection="1">
      <alignment horizontal="center" vertical="center"/>
    </xf>
    <xf numFmtId="164" fontId="2" fillId="0" borderId="0" xfId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164" fontId="2" fillId="2" borderId="4" xfId="1" applyFont="1" applyFill="1" applyBorder="1" applyAlignment="1" applyProtection="1">
      <alignment horizontal="center" vertical="center" wrapText="1"/>
    </xf>
    <xf numFmtId="166" fontId="7" fillId="0" borderId="5" xfId="3" applyNumberFormat="1" applyFont="1" applyBorder="1" applyAlignment="1" applyProtection="1">
      <alignment horizontal="right" vertical="center" wrapText="1"/>
    </xf>
    <xf numFmtId="0" fontId="7" fillId="0" borderId="6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 wrapText="1"/>
    </xf>
    <xf numFmtId="164" fontId="7" fillId="0" borderId="6" xfId="1" applyFont="1" applyBorder="1" applyAlignment="1" applyProtection="1">
      <alignment vertical="center" wrapText="1"/>
    </xf>
    <xf numFmtId="164" fontId="7" fillId="0" borderId="7" xfId="1" applyFont="1" applyBorder="1" applyAlignment="1" applyProtection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8" xfId="4" applyFont="1" applyBorder="1" applyAlignment="1">
      <alignment vertical="center" wrapText="1"/>
    </xf>
    <xf numFmtId="164" fontId="7" fillId="0" borderId="8" xfId="1" applyFont="1" applyBorder="1" applyAlignment="1" applyProtection="1">
      <alignment vertical="center" wrapText="1"/>
    </xf>
    <xf numFmtId="164" fontId="7" fillId="0" borderId="9" xfId="1" applyFont="1" applyBorder="1" applyAlignment="1" applyProtection="1">
      <alignment vertical="center" wrapText="1"/>
    </xf>
    <xf numFmtId="0" fontId="7" fillId="0" borderId="8" xfId="4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167" fontId="11" fillId="0" borderId="5" xfId="3" applyNumberFormat="1" applyFont="1" applyBorder="1" applyAlignment="1" applyProtection="1">
      <alignment horizontal="right" vertical="center" wrapText="1"/>
    </xf>
    <xf numFmtId="49" fontId="12" fillId="0" borderId="10" xfId="0" applyNumberFormat="1" applyFont="1" applyBorder="1" applyAlignment="1">
      <alignment vertical="center" wrapText="1"/>
    </xf>
    <xf numFmtId="164" fontId="12" fillId="0" borderId="10" xfId="1" applyFont="1" applyBorder="1" applyAlignment="1" applyProtection="1">
      <alignment vertical="center" wrapText="1"/>
    </xf>
    <xf numFmtId="0" fontId="11" fillId="0" borderId="8" xfId="4" applyFont="1" applyBorder="1" applyAlignment="1">
      <alignment horizontal="center" vertical="center" wrapText="1"/>
    </xf>
    <xf numFmtId="164" fontId="11" fillId="0" borderId="8" xfId="1" applyFont="1" applyBorder="1" applyAlignment="1" applyProtection="1">
      <alignment vertical="center" wrapText="1"/>
    </xf>
    <xf numFmtId="167" fontId="11" fillId="0" borderId="8" xfId="4" applyNumberFormat="1" applyFont="1" applyBorder="1" applyAlignment="1">
      <alignment vertical="center" wrapText="1"/>
    </xf>
    <xf numFmtId="164" fontId="11" fillId="0" borderId="9" xfId="1" applyFont="1" applyBorder="1" applyAlignment="1" applyProtection="1">
      <alignment vertical="center" wrapText="1"/>
    </xf>
    <xf numFmtId="167" fontId="11" fillId="0" borderId="11" xfId="3" applyNumberFormat="1" applyFont="1" applyBorder="1" applyAlignment="1" applyProtection="1">
      <alignment horizontal="right" vertical="center" wrapText="1"/>
    </xf>
    <xf numFmtId="0" fontId="11" fillId="0" borderId="10" xfId="4" applyFont="1" applyBorder="1" applyAlignment="1">
      <alignment horizontal="center" vertical="center" wrapText="1"/>
    </xf>
    <xf numFmtId="164" fontId="11" fillId="0" borderId="10" xfId="1" applyFont="1" applyBorder="1" applyAlignment="1" applyProtection="1">
      <alignment vertical="center" wrapText="1"/>
    </xf>
    <xf numFmtId="164" fontId="11" fillId="0" borderId="12" xfId="1" applyFont="1" applyBorder="1" applyAlignment="1" applyProtection="1">
      <alignment vertical="center" wrapText="1"/>
    </xf>
    <xf numFmtId="167" fontId="11" fillId="0" borderId="13" xfId="3" applyNumberFormat="1" applyFont="1" applyBorder="1" applyAlignment="1" applyProtection="1">
      <alignment horizontal="right" vertical="center" wrapText="1"/>
    </xf>
    <xf numFmtId="49" fontId="12" fillId="0" borderId="14" xfId="0" applyNumberFormat="1" applyFont="1" applyBorder="1" applyAlignment="1">
      <alignment vertical="center" wrapText="1"/>
    </xf>
    <xf numFmtId="0" fontId="11" fillId="0" borderId="15" xfId="4" applyFont="1" applyBorder="1" applyAlignment="1">
      <alignment horizontal="center" vertical="center" wrapText="1"/>
    </xf>
    <xf numFmtId="164" fontId="11" fillId="0" borderId="15" xfId="1" applyFont="1" applyBorder="1" applyAlignment="1" applyProtection="1">
      <alignment vertical="center" wrapText="1"/>
    </xf>
    <xf numFmtId="164" fontId="7" fillId="0" borderId="16" xfId="1" applyFont="1" applyBorder="1" applyAlignment="1" applyProtection="1">
      <alignment vertical="center" wrapText="1"/>
    </xf>
    <xf numFmtId="49" fontId="13" fillId="0" borderId="10" xfId="0" applyNumberFormat="1" applyFont="1" applyBorder="1" applyAlignment="1">
      <alignment vertical="center" wrapText="1"/>
    </xf>
    <xf numFmtId="1" fontId="7" fillId="0" borderId="17" xfId="0" applyNumberFormat="1" applyFont="1" applyBorder="1" applyAlignment="1">
      <alignment horizontal="right" vertical="center" wrapText="1"/>
    </xf>
    <xf numFmtId="168" fontId="7" fillId="0" borderId="18" xfId="5" applyFont="1" applyBorder="1" applyAlignment="1" applyProtection="1">
      <alignment vertical="center" wrapText="1"/>
    </xf>
    <xf numFmtId="164" fontId="11" fillId="0" borderId="18" xfId="1" applyFont="1" applyBorder="1" applyAlignment="1">
      <alignment horizontal="center" vertical="center" wrapText="1"/>
    </xf>
    <xf numFmtId="164" fontId="11" fillId="0" borderId="18" xfId="1" applyFont="1" applyBorder="1" applyAlignment="1" applyProtection="1">
      <alignment horizontal="right" vertical="center" wrapText="1"/>
    </xf>
    <xf numFmtId="164" fontId="7" fillId="0" borderId="19" xfId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164" fontId="7" fillId="2" borderId="3" xfId="1" applyFont="1" applyFill="1" applyBorder="1" applyAlignment="1" applyProtection="1">
      <alignment horizontal="center" vertical="center" wrapText="1"/>
    </xf>
    <xf numFmtId="164" fontId="7" fillId="2" borderId="4" xfId="1" applyFont="1" applyFill="1" applyBorder="1" applyAlignment="1" applyProtection="1">
      <alignment horizontal="center" vertical="center" wrapText="1"/>
    </xf>
    <xf numFmtId="169" fontId="7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1" fontId="13" fillId="0" borderId="11" xfId="0" applyNumberFormat="1" applyFont="1" applyBorder="1" applyAlignment="1">
      <alignment horizontal="right" vertical="center" wrapText="1"/>
    </xf>
    <xf numFmtId="0" fontId="12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165" fontId="12" fillId="0" borderId="11" xfId="0" applyNumberFormat="1" applyFont="1" applyBorder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168" fontId="11" fillId="0" borderId="10" xfId="5" applyFont="1" applyBorder="1" applyAlignment="1" applyProtection="1">
      <alignment horizontal="right" vertical="center" wrapText="1"/>
    </xf>
    <xf numFmtId="168" fontId="7" fillId="0" borderId="12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2" fillId="0" borderId="11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1" fontId="13" fillId="0" borderId="5" xfId="0" applyNumberFormat="1" applyFont="1" applyBorder="1" applyAlignment="1">
      <alignment horizontal="right" vertical="center" wrapText="1"/>
    </xf>
    <xf numFmtId="49" fontId="13" fillId="0" borderId="8" xfId="0" applyNumberFormat="1" applyFont="1" applyBorder="1" applyAlignment="1">
      <alignment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vertical="center" wrapText="1"/>
    </xf>
    <xf numFmtId="4" fontId="13" fillId="0" borderId="9" xfId="0" applyNumberFormat="1" applyFont="1" applyBorder="1" applyAlignment="1">
      <alignment vertical="center" wrapText="1"/>
    </xf>
    <xf numFmtId="49" fontId="12" fillId="0" borderId="8" xfId="0" applyNumberFormat="1" applyFont="1" applyBorder="1" applyAlignment="1">
      <alignment vertical="center" wrapText="1"/>
    </xf>
    <xf numFmtId="4" fontId="11" fillId="0" borderId="10" xfId="0" applyNumberFormat="1" applyFont="1" applyBorder="1" applyAlignment="1">
      <alignment vertical="center" wrapText="1"/>
    </xf>
    <xf numFmtId="165" fontId="12" fillId="0" borderId="5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165" fontId="11" fillId="0" borderId="11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164" fontId="7" fillId="0" borderId="12" xfId="1" applyFont="1" applyBorder="1" applyAlignment="1" applyProtection="1">
      <alignment vertical="center" wrapText="1"/>
    </xf>
    <xf numFmtId="0" fontId="11" fillId="0" borderId="10" xfId="0" applyFont="1" applyBorder="1" applyAlignment="1">
      <alignment horizontal="left" vertical="center" wrapText="1"/>
    </xf>
    <xf numFmtId="164" fontId="11" fillId="0" borderId="10" xfId="6" applyFont="1" applyBorder="1" applyAlignment="1" applyProtection="1">
      <alignment vertical="center" wrapText="1"/>
    </xf>
    <xf numFmtId="170" fontId="7" fillId="0" borderId="11" xfId="3" applyNumberFormat="1" applyFont="1" applyBorder="1" applyAlignment="1" applyProtection="1">
      <alignment horizontal="right" vertical="center" wrapText="1"/>
    </xf>
    <xf numFmtId="0" fontId="7" fillId="3" borderId="10" xfId="4" applyFont="1" applyFill="1" applyBorder="1" applyAlignment="1">
      <alignment horizontal="left" vertical="center" wrapText="1"/>
    </xf>
    <xf numFmtId="168" fontId="7" fillId="3" borderId="10" xfId="3" applyNumberFormat="1" applyFont="1" applyFill="1" applyBorder="1" applyAlignment="1" applyProtection="1">
      <alignment horizontal="center" vertical="center"/>
    </xf>
    <xf numFmtId="164" fontId="11" fillId="0" borderId="10" xfId="1" applyFont="1" applyBorder="1" applyAlignment="1" applyProtection="1">
      <alignment horizontal="center" vertical="center"/>
    </xf>
    <xf numFmtId="164" fontId="7" fillId="0" borderId="12" xfId="1" applyFont="1" applyBorder="1" applyAlignment="1" applyProtection="1">
      <alignment horizontal="right" vertical="center" wrapText="1"/>
    </xf>
    <xf numFmtId="0" fontId="17" fillId="0" borderId="0" xfId="0" applyFont="1" applyAlignment="1">
      <alignment vertical="center"/>
    </xf>
    <xf numFmtId="165" fontId="11" fillId="0" borderId="11" xfId="0" applyNumberFormat="1" applyFont="1" applyBorder="1" applyAlignment="1">
      <alignment horizontal="right" vertical="center" wrapText="1"/>
    </xf>
    <xf numFmtId="0" fontId="11" fillId="3" borderId="10" xfId="4" applyFont="1" applyFill="1" applyBorder="1" applyAlignment="1">
      <alignment horizontal="left" vertical="center" wrapText="1"/>
    </xf>
    <xf numFmtId="168" fontId="11" fillId="3" borderId="10" xfId="3" applyNumberFormat="1" applyFont="1" applyFill="1" applyBorder="1" applyAlignment="1" applyProtection="1">
      <alignment horizontal="center" vertical="center"/>
    </xf>
    <xf numFmtId="169" fontId="11" fillId="0" borderId="11" xfId="3" applyNumberFormat="1" applyFont="1" applyBorder="1" applyAlignment="1" applyProtection="1">
      <alignment horizontal="right" vertical="center" wrapText="1"/>
    </xf>
    <xf numFmtId="169" fontId="7" fillId="0" borderId="11" xfId="3" applyNumberFormat="1" applyFont="1" applyBorder="1" applyAlignment="1" applyProtection="1">
      <alignment horizontal="right" vertical="center" wrapText="1"/>
    </xf>
    <xf numFmtId="171" fontId="11" fillId="0" borderId="20" xfId="3" applyNumberFormat="1" applyFont="1" applyBorder="1" applyAlignment="1" applyProtection="1">
      <alignment horizontal="right" vertical="center" wrapText="1"/>
    </xf>
    <xf numFmtId="0" fontId="11" fillId="3" borderId="14" xfId="4" applyFont="1" applyFill="1" applyBorder="1" applyAlignment="1">
      <alignment horizontal="left" vertical="center" wrapText="1"/>
    </xf>
    <xf numFmtId="168" fontId="11" fillId="3" borderId="14" xfId="3" applyNumberFormat="1" applyFont="1" applyFill="1" applyBorder="1" applyAlignment="1" applyProtection="1">
      <alignment horizontal="center" vertical="center"/>
    </xf>
    <xf numFmtId="164" fontId="11" fillId="0" borderId="14" xfId="1" applyFont="1" applyBorder="1" applyAlignment="1" applyProtection="1">
      <alignment horizontal="center" vertical="center"/>
    </xf>
    <xf numFmtId="164" fontId="7" fillId="0" borderId="21" xfId="1" applyFont="1" applyBorder="1" applyAlignment="1" applyProtection="1">
      <alignment horizontal="right" vertical="center" wrapText="1"/>
    </xf>
    <xf numFmtId="171" fontId="11" fillId="0" borderId="22" xfId="3" applyNumberFormat="1" applyFont="1" applyBorder="1" applyAlignment="1" applyProtection="1">
      <alignment horizontal="right" vertical="center" wrapText="1"/>
    </xf>
    <xf numFmtId="0" fontId="11" fillId="3" borderId="23" xfId="4" applyFont="1" applyFill="1" applyBorder="1" applyAlignment="1">
      <alignment horizontal="left" vertical="center" wrapText="1"/>
    </xf>
    <xf numFmtId="168" fontId="11" fillId="3" borderId="23" xfId="3" applyNumberFormat="1" applyFont="1" applyFill="1" applyBorder="1" applyAlignment="1" applyProtection="1">
      <alignment horizontal="center" vertical="center"/>
    </xf>
    <xf numFmtId="164" fontId="11" fillId="0" borderId="23" xfId="1" applyFont="1" applyBorder="1" applyAlignment="1" applyProtection="1">
      <alignment horizontal="center" vertical="center"/>
    </xf>
    <xf numFmtId="164" fontId="7" fillId="0" borderId="24" xfId="1" applyFont="1" applyBorder="1" applyAlignment="1" applyProtection="1">
      <alignment horizontal="right" vertical="center" wrapText="1"/>
    </xf>
    <xf numFmtId="169" fontId="7" fillId="0" borderId="5" xfId="3" applyNumberFormat="1" applyFont="1" applyBorder="1" applyAlignment="1" applyProtection="1">
      <alignment horizontal="right" vertical="center" wrapText="1"/>
    </xf>
    <xf numFmtId="0" fontId="7" fillId="3" borderId="8" xfId="4" applyFont="1" applyFill="1" applyBorder="1" applyAlignment="1">
      <alignment horizontal="left" vertical="center" wrapText="1"/>
    </xf>
    <xf numFmtId="168" fontId="11" fillId="3" borderId="8" xfId="3" applyNumberFormat="1" applyFont="1" applyFill="1" applyBorder="1" applyAlignment="1" applyProtection="1">
      <alignment horizontal="center" vertical="center"/>
    </xf>
    <xf numFmtId="164" fontId="11" fillId="0" borderId="8" xfId="1" applyFont="1" applyBorder="1" applyAlignment="1" applyProtection="1">
      <alignment horizontal="center" vertical="center"/>
    </xf>
    <xf numFmtId="164" fontId="7" fillId="0" borderId="9" xfId="1" applyFont="1" applyBorder="1" applyAlignment="1" applyProtection="1">
      <alignment horizontal="right" vertical="center" wrapText="1"/>
    </xf>
    <xf numFmtId="171" fontId="11" fillId="0" borderId="11" xfId="3" applyNumberFormat="1" applyFont="1" applyBorder="1" applyAlignment="1" applyProtection="1">
      <alignment horizontal="right" vertical="center" wrapText="1"/>
    </xf>
    <xf numFmtId="169" fontId="7" fillId="3" borderId="5" xfId="3" applyNumberFormat="1" applyFont="1" applyFill="1" applyBorder="1" applyAlignment="1" applyProtection="1">
      <alignment horizontal="right" vertical="center" wrapText="1"/>
    </xf>
    <xf numFmtId="164" fontId="11" fillId="3" borderId="10" xfId="1" applyFont="1" applyFill="1" applyBorder="1" applyAlignment="1" applyProtection="1">
      <alignment horizontal="center" vertical="center"/>
    </xf>
    <xf numFmtId="171" fontId="11" fillId="0" borderId="5" xfId="3" applyNumberFormat="1" applyFont="1" applyBorder="1" applyAlignment="1" applyProtection="1">
      <alignment horizontal="right" vertical="center" wrapText="1"/>
    </xf>
    <xf numFmtId="0" fontId="11" fillId="3" borderId="8" xfId="4" applyFont="1" applyFill="1" applyBorder="1" applyAlignment="1">
      <alignment horizontal="left" vertical="center" wrapText="1"/>
    </xf>
    <xf numFmtId="164" fontId="11" fillId="3" borderId="8" xfId="1" applyFont="1" applyFill="1" applyBorder="1" applyAlignment="1" applyProtection="1">
      <alignment horizontal="center" vertical="center"/>
    </xf>
    <xf numFmtId="164" fontId="7" fillId="3" borderId="10" xfId="1" applyFont="1" applyFill="1" applyBorder="1" applyAlignment="1" applyProtection="1">
      <alignment horizontal="center" vertical="center"/>
    </xf>
    <xf numFmtId="170" fontId="7" fillId="0" borderId="5" xfId="3" applyNumberFormat="1" applyFont="1" applyBorder="1" applyAlignment="1" applyProtection="1">
      <alignment horizontal="right" vertical="center" wrapText="1"/>
    </xf>
    <xf numFmtId="171" fontId="11" fillId="0" borderId="25" xfId="3" applyNumberFormat="1" applyFont="1" applyBorder="1" applyAlignment="1" applyProtection="1">
      <alignment horizontal="right" vertical="center" wrapText="1"/>
    </xf>
    <xf numFmtId="0" fontId="11" fillId="3" borderId="26" xfId="4" applyFont="1" applyFill="1" applyBorder="1" applyAlignment="1">
      <alignment horizontal="left" vertical="center" wrapText="1"/>
    </xf>
    <xf numFmtId="168" fontId="11" fillId="3" borderId="26" xfId="3" applyNumberFormat="1" applyFont="1" applyFill="1" applyBorder="1" applyAlignment="1" applyProtection="1">
      <alignment horizontal="center" vertical="center"/>
    </xf>
    <xf numFmtId="164" fontId="11" fillId="0" borderId="26" xfId="1" applyFont="1" applyBorder="1" applyAlignment="1" applyProtection="1">
      <alignment horizontal="center" vertical="center"/>
    </xf>
    <xf numFmtId="164" fontId="7" fillId="0" borderId="27" xfId="1" applyFont="1" applyBorder="1" applyAlignment="1" applyProtection="1">
      <alignment horizontal="right" vertical="center" wrapText="1"/>
    </xf>
    <xf numFmtId="168" fontId="11" fillId="0" borderId="10" xfId="3" applyNumberFormat="1" applyFont="1" applyBorder="1" applyAlignment="1" applyProtection="1">
      <alignment horizontal="center" vertical="center"/>
    </xf>
    <xf numFmtId="0" fontId="11" fillId="0" borderId="10" xfId="4" applyFont="1" applyBorder="1" applyAlignment="1">
      <alignment horizontal="left" vertical="center" wrapText="1"/>
    </xf>
    <xf numFmtId="166" fontId="7" fillId="0" borderId="11" xfId="3" applyNumberFormat="1" applyFont="1" applyBorder="1" applyAlignment="1" applyProtection="1">
      <alignment horizontal="right" vertical="center" wrapText="1"/>
    </xf>
    <xf numFmtId="0" fontId="7" fillId="0" borderId="10" xfId="4" applyFont="1" applyBorder="1" applyAlignment="1">
      <alignment vertical="center" wrapText="1"/>
    </xf>
    <xf numFmtId="0" fontId="7" fillId="0" borderId="12" xfId="4" applyFont="1" applyBorder="1" applyAlignment="1">
      <alignment vertical="center" wrapText="1"/>
    </xf>
    <xf numFmtId="0" fontId="7" fillId="0" borderId="10" xfId="4" applyFont="1" applyBorder="1" applyAlignment="1">
      <alignment horizontal="left" vertical="center" wrapText="1"/>
    </xf>
    <xf numFmtId="168" fontId="7" fillId="0" borderId="10" xfId="3" applyNumberFormat="1" applyFont="1" applyBorder="1" applyAlignment="1" applyProtection="1">
      <alignment horizontal="center" vertical="center"/>
    </xf>
    <xf numFmtId="164" fontId="7" fillId="0" borderId="10" xfId="1" applyFont="1" applyBorder="1" applyAlignment="1" applyProtection="1">
      <alignment horizontal="center" vertical="center"/>
    </xf>
    <xf numFmtId="164" fontId="7" fillId="3" borderId="12" xfId="1" applyFont="1" applyFill="1" applyBorder="1" applyAlignment="1" applyProtection="1">
      <alignment horizontal="right" vertical="center" wrapText="1"/>
    </xf>
    <xf numFmtId="164" fontId="7" fillId="3" borderId="9" xfId="1" applyFont="1" applyFill="1" applyBorder="1" applyAlignment="1" applyProtection="1">
      <alignment horizontal="right" vertical="center" wrapText="1"/>
    </xf>
    <xf numFmtId="169" fontId="11" fillId="0" borderId="5" xfId="3" applyNumberFormat="1" applyFont="1" applyBorder="1" applyAlignment="1" applyProtection="1">
      <alignment horizontal="right" vertical="center" wrapText="1"/>
    </xf>
    <xf numFmtId="0" fontId="3" fillId="3" borderId="0" xfId="0" applyFont="1" applyFill="1" applyAlignment="1">
      <alignment vertical="center"/>
    </xf>
    <xf numFmtId="169" fontId="11" fillId="0" borderId="25" xfId="3" applyNumberFormat="1" applyFont="1" applyBorder="1" applyAlignment="1" applyProtection="1">
      <alignment horizontal="right" vertical="center" wrapText="1"/>
    </xf>
    <xf numFmtId="164" fontId="11" fillId="3" borderId="26" xfId="1" applyFont="1" applyFill="1" applyBorder="1" applyAlignment="1" applyProtection="1">
      <alignment horizontal="center" vertical="center"/>
    </xf>
    <xf numFmtId="164" fontId="11" fillId="3" borderId="14" xfId="1" applyFont="1" applyFill="1" applyBorder="1" applyAlignment="1" applyProtection="1">
      <alignment horizontal="center" vertical="center"/>
    </xf>
    <xf numFmtId="0" fontId="7" fillId="3" borderId="10" xfId="4" applyFont="1" applyFill="1" applyBorder="1" applyAlignment="1">
      <alignment vertical="center" wrapText="1"/>
    </xf>
    <xf numFmtId="3" fontId="7" fillId="0" borderId="11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left" vertical="center" wrapText="1"/>
    </xf>
    <xf numFmtId="4" fontId="7" fillId="0" borderId="10" xfId="7" applyNumberFormat="1" applyFont="1" applyBorder="1" applyAlignment="1" applyProtection="1">
      <alignment horizontal="center" vertical="center" wrapText="1"/>
    </xf>
    <xf numFmtId="168" fontId="7" fillId="0" borderId="10" xfId="7" applyFont="1" applyBorder="1" applyAlignment="1" applyProtection="1">
      <alignment horizontal="center" vertical="center" wrapText="1"/>
    </xf>
    <xf numFmtId="168" fontId="7" fillId="0" borderId="12" xfId="7" applyFont="1" applyBorder="1" applyAlignment="1" applyProtection="1">
      <alignment horizontal="center" vertical="center" wrapText="1"/>
    </xf>
    <xf numFmtId="4" fontId="18" fillId="0" borderId="0" xfId="0" applyNumberFormat="1" applyFont="1" applyAlignment="1">
      <alignment vertical="center"/>
    </xf>
    <xf numFmtId="172" fontId="11" fillId="0" borderId="11" xfId="0" applyNumberFormat="1" applyFont="1" applyBorder="1" applyAlignment="1">
      <alignment horizontal="right" vertical="center" wrapText="1"/>
    </xf>
    <xf numFmtId="4" fontId="11" fillId="0" borderId="10" xfId="8" applyNumberFormat="1" applyFont="1" applyBorder="1" applyAlignment="1">
      <alignment vertical="center" wrapText="1"/>
    </xf>
    <xf numFmtId="4" fontId="11" fillId="0" borderId="10" xfId="7" applyNumberFormat="1" applyFont="1" applyBorder="1" applyAlignment="1" applyProtection="1">
      <alignment horizontal="center" vertical="center" wrapText="1"/>
    </xf>
    <xf numFmtId="168" fontId="11" fillId="0" borderId="10" xfId="7" applyFont="1" applyBorder="1" applyAlignment="1" applyProtection="1">
      <alignment horizontal="center" vertical="center" wrapText="1"/>
    </xf>
    <xf numFmtId="168" fontId="7" fillId="0" borderId="12" xfId="7" applyFont="1" applyBorder="1" applyAlignment="1" applyProtection="1">
      <alignment vertical="center" wrapText="1"/>
    </xf>
    <xf numFmtId="4" fontId="11" fillId="0" borderId="5" xfId="9" applyNumberFormat="1" applyFont="1" applyBorder="1" applyAlignment="1">
      <alignment horizontal="right" vertical="center" wrapText="1"/>
    </xf>
    <xf numFmtId="4" fontId="11" fillId="0" borderId="8" xfId="8" applyNumberFormat="1" applyFont="1" applyBorder="1" applyAlignment="1">
      <alignment vertical="center" wrapText="1"/>
    </xf>
    <xf numFmtId="4" fontId="11" fillId="0" borderId="8" xfId="7" applyNumberFormat="1" applyFont="1" applyBorder="1" applyAlignment="1" applyProtection="1">
      <alignment horizontal="center" vertical="center" wrapText="1"/>
    </xf>
    <xf numFmtId="168" fontId="11" fillId="0" borderId="8" xfId="7" applyFont="1" applyBorder="1" applyAlignment="1" applyProtection="1">
      <alignment horizontal="center" vertical="center" wrapText="1"/>
    </xf>
    <xf numFmtId="168" fontId="7" fillId="0" borderId="9" xfId="7" applyFont="1" applyBorder="1" applyAlignment="1" applyProtection="1">
      <alignment vertical="center" wrapText="1"/>
    </xf>
    <xf numFmtId="4" fontId="7" fillId="0" borderId="10" xfId="8" applyNumberFormat="1" applyFont="1" applyBorder="1" applyAlignment="1">
      <alignment vertical="center" wrapText="1"/>
    </xf>
    <xf numFmtId="4" fontId="11" fillId="0" borderId="11" xfId="9" applyNumberFormat="1" applyFont="1" applyBorder="1" applyAlignment="1">
      <alignment horizontal="right" vertical="center" wrapText="1"/>
    </xf>
    <xf numFmtId="3" fontId="7" fillId="0" borderId="11" xfId="9" applyNumberFormat="1" applyFont="1" applyBorder="1" applyAlignment="1">
      <alignment horizontal="right" vertical="center" wrapText="1"/>
    </xf>
    <xf numFmtId="0" fontId="11" fillId="0" borderId="10" xfId="10" applyFont="1" applyBorder="1" applyAlignment="1">
      <alignment vertical="center" wrapText="1"/>
    </xf>
    <xf numFmtId="0" fontId="11" fillId="0" borderId="28" xfId="0" applyFont="1" applyBorder="1" applyAlignment="1">
      <alignment horizontal="left" vertical="center" wrapText="1"/>
    </xf>
    <xf numFmtId="172" fontId="11" fillId="0" borderId="25" xfId="0" applyNumberFormat="1" applyFont="1" applyBorder="1" applyAlignment="1">
      <alignment horizontal="right" vertical="center" wrapText="1"/>
    </xf>
    <xf numFmtId="4" fontId="11" fillId="0" borderId="26" xfId="8" applyNumberFormat="1" applyFont="1" applyBorder="1" applyAlignment="1">
      <alignment vertical="center" wrapText="1"/>
    </xf>
    <xf numFmtId="4" fontId="11" fillId="0" borderId="26" xfId="7" applyNumberFormat="1" applyFont="1" applyBorder="1" applyAlignment="1" applyProtection="1">
      <alignment horizontal="center" vertical="center" wrapText="1"/>
    </xf>
    <xf numFmtId="168" fontId="11" fillId="0" borderId="26" xfId="7" applyFont="1" applyBorder="1" applyAlignment="1" applyProtection="1">
      <alignment horizontal="center" vertical="center" wrapText="1"/>
    </xf>
    <xf numFmtId="168" fontId="7" fillId="0" borderId="27" xfId="7" applyFont="1" applyBorder="1" applyAlignment="1" applyProtection="1">
      <alignment vertical="center" wrapText="1"/>
    </xf>
    <xf numFmtId="4" fontId="11" fillId="0" borderId="10" xfId="0" applyNumberFormat="1" applyFont="1" applyBorder="1" applyAlignment="1">
      <alignment horizontal="left" vertical="center" wrapText="1"/>
    </xf>
    <xf numFmtId="0" fontId="11" fillId="3" borderId="10" xfId="4" applyFont="1" applyFill="1" applyBorder="1" applyAlignment="1">
      <alignment horizontal="left" vertical="center"/>
    </xf>
    <xf numFmtId="169" fontId="11" fillId="0" borderId="20" xfId="3" applyNumberFormat="1" applyFont="1" applyBorder="1" applyAlignment="1" applyProtection="1">
      <alignment horizontal="right" vertical="center" wrapText="1"/>
    </xf>
    <xf numFmtId="0" fontId="11" fillId="3" borderId="10" xfId="4" applyFont="1" applyFill="1" applyBorder="1" applyAlignment="1">
      <alignment vertical="center"/>
    </xf>
    <xf numFmtId="168" fontId="11" fillId="3" borderId="10" xfId="3" applyNumberFormat="1" applyFont="1" applyFill="1" applyBorder="1" applyAlignment="1" applyProtection="1">
      <alignment vertical="center"/>
    </xf>
    <xf numFmtId="168" fontId="11" fillId="0" borderId="8" xfId="3" applyNumberFormat="1" applyFont="1" applyBorder="1" applyAlignment="1" applyProtection="1">
      <alignment horizontal="center" vertical="center"/>
    </xf>
    <xf numFmtId="4" fontId="11" fillId="0" borderId="5" xfId="0" applyNumberFormat="1" applyFont="1" applyBorder="1" applyAlignment="1">
      <alignment horizontal="right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164" fontId="7" fillId="3" borderId="8" xfId="1" applyFont="1" applyFill="1" applyBorder="1" applyAlignment="1" applyProtection="1">
      <alignment horizontal="center" vertical="center"/>
    </xf>
    <xf numFmtId="0" fontId="17" fillId="4" borderId="0" xfId="0" applyFont="1" applyFill="1" applyAlignment="1">
      <alignment vertical="center"/>
    </xf>
    <xf numFmtId="0" fontId="7" fillId="0" borderId="10" xfId="4" applyFont="1" applyBorder="1" applyAlignment="1">
      <alignment vertical="center"/>
    </xf>
    <xf numFmtId="171" fontId="7" fillId="0" borderId="10" xfId="11" applyFont="1" applyBorder="1" applyAlignment="1">
      <alignment vertical="center"/>
    </xf>
    <xf numFmtId="171" fontId="11" fillId="0" borderId="10" xfId="11" applyFont="1" applyBorder="1" applyAlignment="1">
      <alignment vertical="center"/>
    </xf>
    <xf numFmtId="171" fontId="7" fillId="3" borderId="10" xfId="11" applyFont="1" applyFill="1" applyBorder="1" applyAlignment="1">
      <alignment vertical="center"/>
    </xf>
    <xf numFmtId="171" fontId="11" fillId="3" borderId="10" xfId="11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171" fontId="11" fillId="0" borderId="10" xfId="11" applyFont="1" applyBorder="1" applyAlignment="1">
      <alignment vertical="center" wrapText="1"/>
    </xf>
    <xf numFmtId="171" fontId="11" fillId="0" borderId="14" xfId="11" applyFont="1" applyBorder="1" applyAlignment="1">
      <alignment vertical="center"/>
    </xf>
    <xf numFmtId="168" fontId="11" fillId="0" borderId="14" xfId="3" applyNumberFormat="1" applyFont="1" applyBorder="1" applyAlignment="1" applyProtection="1">
      <alignment horizontal="center" vertical="center"/>
    </xf>
    <xf numFmtId="171" fontId="11" fillId="0" borderId="8" xfId="11" applyFont="1" applyBorder="1" applyAlignment="1">
      <alignment vertical="center"/>
    </xf>
    <xf numFmtId="168" fontId="7" fillId="0" borderId="8" xfId="3" applyNumberFormat="1" applyFont="1" applyBorder="1" applyAlignment="1" applyProtection="1">
      <alignment horizontal="center" vertical="center"/>
    </xf>
    <xf numFmtId="171" fontId="11" fillId="3" borderId="10" xfId="11" applyFont="1" applyFill="1" applyBorder="1" applyAlignment="1">
      <alignment vertical="center"/>
    </xf>
    <xf numFmtId="171" fontId="11" fillId="3" borderId="8" xfId="11" applyFont="1" applyFill="1" applyBorder="1" applyAlignment="1">
      <alignment vertical="center"/>
    </xf>
    <xf numFmtId="37" fontId="7" fillId="0" borderId="11" xfId="3" applyNumberFormat="1" applyFont="1" applyBorder="1" applyAlignment="1" applyProtection="1">
      <alignment horizontal="right" vertical="center" wrapText="1"/>
    </xf>
    <xf numFmtId="169" fontId="11" fillId="0" borderId="29" xfId="3" applyNumberFormat="1" applyFont="1" applyBorder="1" applyAlignment="1" applyProtection="1">
      <alignment horizontal="right" vertical="center" wrapText="1"/>
    </xf>
    <xf numFmtId="171" fontId="11" fillId="3" borderId="28" xfId="11" applyFont="1" applyFill="1" applyBorder="1" applyAlignment="1">
      <alignment vertical="center"/>
    </xf>
    <xf numFmtId="164" fontId="12" fillId="0" borderId="28" xfId="1" applyFont="1" applyBorder="1" applyAlignment="1" applyProtection="1">
      <alignment vertical="center" wrapText="1"/>
    </xf>
    <xf numFmtId="168" fontId="11" fillId="0" borderId="28" xfId="3" applyNumberFormat="1" applyFont="1" applyBorder="1" applyAlignment="1" applyProtection="1">
      <alignment horizontal="center" vertical="center"/>
    </xf>
    <xf numFmtId="164" fontId="11" fillId="0" borderId="28" xfId="1" applyFont="1" applyBorder="1" applyAlignment="1" applyProtection="1">
      <alignment vertical="center" wrapText="1"/>
    </xf>
    <xf numFmtId="164" fontId="11" fillId="0" borderId="28" xfId="1" applyFont="1" applyBorder="1" applyAlignment="1" applyProtection="1">
      <alignment horizontal="center" vertical="center"/>
    </xf>
    <xf numFmtId="164" fontId="7" fillId="0" borderId="30" xfId="1" applyFont="1" applyBorder="1" applyAlignment="1" applyProtection="1">
      <alignment horizontal="right" vertical="center" wrapText="1"/>
    </xf>
    <xf numFmtId="0" fontId="20" fillId="5" borderId="0" xfId="12" applyFont="1" applyFill="1" applyAlignment="1">
      <alignment vertical="top" wrapText="1"/>
    </xf>
    <xf numFmtId="0" fontId="20" fillId="0" borderId="0" xfId="12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12" applyFont="1" applyAlignment="1">
      <alignment vertical="center" wrapText="1"/>
    </xf>
    <xf numFmtId="0" fontId="21" fillId="0" borderId="0" xfId="0" applyFont="1"/>
    <xf numFmtId="171" fontId="7" fillId="3" borderId="10" xfId="1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73" fontId="12" fillId="0" borderId="32" xfId="0" applyNumberFormat="1" applyFont="1" applyBorder="1" applyAlignment="1">
      <alignment vertical="center" wrapText="1"/>
    </xf>
    <xf numFmtId="173" fontId="12" fillId="0" borderId="33" xfId="0" applyNumberFormat="1" applyFont="1" applyBorder="1" applyAlignment="1">
      <alignment vertical="center" wrapText="1"/>
    </xf>
    <xf numFmtId="171" fontId="12" fillId="0" borderId="33" xfId="0" applyNumberFormat="1" applyFont="1" applyBorder="1" applyAlignment="1">
      <alignment vertical="center" wrapText="1"/>
    </xf>
    <xf numFmtId="168" fontId="13" fillId="0" borderId="34" xfId="7" applyFont="1" applyBorder="1" applyAlignment="1" applyProtection="1">
      <alignment vertical="center" wrapText="1"/>
    </xf>
    <xf numFmtId="168" fontId="18" fillId="0" borderId="0" xfId="13" applyFont="1" applyBorder="1" applyAlignment="1" applyProtection="1">
      <alignment vertical="center"/>
    </xf>
    <xf numFmtId="173" fontId="12" fillId="0" borderId="35" xfId="0" applyNumberFormat="1" applyFont="1" applyBorder="1" applyAlignment="1">
      <alignment vertical="center" wrapText="1"/>
    </xf>
    <xf numFmtId="173" fontId="12" fillId="0" borderId="28" xfId="0" applyNumberFormat="1" applyFont="1" applyBorder="1" applyAlignment="1">
      <alignment vertical="center" wrapText="1"/>
    </xf>
    <xf numFmtId="168" fontId="11" fillId="0" borderId="0" xfId="13" applyFont="1" applyBorder="1" applyAlignment="1" applyProtection="1">
      <alignment vertical="center"/>
    </xf>
    <xf numFmtId="10" fontId="12" fillId="0" borderId="28" xfId="0" applyNumberFormat="1" applyFont="1" applyBorder="1" applyAlignment="1">
      <alignment vertical="center" wrapText="1"/>
    </xf>
    <xf numFmtId="171" fontId="12" fillId="0" borderId="28" xfId="0" applyNumberFormat="1" applyFont="1" applyBorder="1" applyAlignment="1">
      <alignment vertical="center" wrapText="1"/>
    </xf>
    <xf numFmtId="168" fontId="13" fillId="0" borderId="36" xfId="7" applyFont="1" applyBorder="1" applyAlignment="1" applyProtection="1">
      <alignment vertical="center" wrapText="1"/>
    </xf>
    <xf numFmtId="165" fontId="11" fillId="0" borderId="35" xfId="0" applyNumberFormat="1" applyFont="1" applyBorder="1" applyAlignment="1">
      <alignment horizontal="right" vertical="center" wrapText="1"/>
    </xf>
    <xf numFmtId="10" fontId="11" fillId="0" borderId="28" xfId="0" applyNumberFormat="1" applyFont="1" applyBorder="1" applyAlignment="1">
      <alignment vertical="center" wrapText="1"/>
    </xf>
    <xf numFmtId="171" fontId="11" fillId="0" borderId="28" xfId="0" applyNumberFormat="1" applyFont="1" applyBorder="1" applyAlignment="1">
      <alignment vertical="center" wrapText="1"/>
    </xf>
    <xf numFmtId="168" fontId="7" fillId="0" borderId="36" xfId="7" applyFont="1" applyBorder="1" applyAlignment="1" applyProtection="1">
      <alignment vertical="center" wrapText="1"/>
    </xf>
    <xf numFmtId="49" fontId="7" fillId="6" borderId="2" xfId="0" applyNumberFormat="1" applyFont="1" applyFill="1" applyBorder="1" applyAlignment="1">
      <alignment horizontal="right" vertical="center" wrapText="1"/>
    </xf>
    <xf numFmtId="0" fontId="7" fillId="6" borderId="3" xfId="0" applyFont="1" applyFill="1" applyBorder="1" applyAlignment="1">
      <alignment vertical="center" wrapText="1"/>
    </xf>
    <xf numFmtId="168" fontId="7" fillId="6" borderId="3" xfId="5" applyFont="1" applyFill="1" applyBorder="1" applyAlignment="1" applyProtection="1">
      <alignment horizontal="center" vertical="center" wrapText="1"/>
    </xf>
    <xf numFmtId="168" fontId="7" fillId="6" borderId="3" xfId="5" applyFont="1" applyFill="1" applyBorder="1" applyAlignment="1" applyProtection="1">
      <alignment horizontal="right" vertical="center" wrapText="1"/>
    </xf>
    <xf numFmtId="168" fontId="7" fillId="6" borderId="4" xfId="5" applyFont="1" applyFill="1" applyBorder="1" applyAlignment="1" applyProtection="1">
      <alignment horizontal="right" vertical="center" wrapText="1"/>
    </xf>
    <xf numFmtId="173" fontId="12" fillId="0" borderId="2" xfId="0" applyNumberFormat="1" applyFont="1" applyBorder="1" applyAlignment="1">
      <alignment horizontal="fill" vertical="center" wrapText="1"/>
    </xf>
    <xf numFmtId="173" fontId="13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173" fontId="12" fillId="0" borderId="3" xfId="0" applyNumberFormat="1" applyFont="1" applyBorder="1" applyAlignment="1">
      <alignment vertical="center" wrapText="1"/>
    </xf>
    <xf numFmtId="168" fontId="13" fillId="0" borderId="4" xfId="7" applyFont="1" applyBorder="1" applyAlignment="1" applyProtection="1">
      <alignment vertical="center" wrapText="1"/>
    </xf>
    <xf numFmtId="10" fontId="11" fillId="6" borderId="3" xfId="2" applyNumberFormat="1" applyFont="1" applyFill="1" applyBorder="1" applyAlignment="1" applyProtection="1">
      <alignment horizontal="center" vertical="center" wrapText="1"/>
    </xf>
    <xf numFmtId="10" fontId="12" fillId="0" borderId="3" xfId="2" applyNumberFormat="1" applyFont="1" applyBorder="1" applyAlignment="1" applyProtection="1">
      <alignment vertical="center" wrapText="1"/>
    </xf>
    <xf numFmtId="49" fontId="7" fillId="7" borderId="2" xfId="0" applyNumberFormat="1" applyFont="1" applyFill="1" applyBorder="1" applyAlignment="1">
      <alignment horizontal="right" vertical="center" wrapText="1"/>
    </xf>
    <xf numFmtId="0" fontId="7" fillId="7" borderId="3" xfId="0" applyFont="1" applyFill="1" applyBorder="1" applyAlignment="1">
      <alignment vertical="center" wrapText="1"/>
    </xf>
    <xf numFmtId="168" fontId="7" fillId="7" borderId="3" xfId="5" applyFont="1" applyFill="1" applyBorder="1" applyAlignment="1" applyProtection="1">
      <alignment horizontal="center" vertical="center" wrapText="1"/>
    </xf>
    <xf numFmtId="10" fontId="11" fillId="7" borderId="3" xfId="2" applyNumberFormat="1" applyFont="1" applyFill="1" applyBorder="1" applyAlignment="1" applyProtection="1">
      <alignment horizontal="center" vertical="center" wrapText="1"/>
    </xf>
    <xf numFmtId="168" fontId="7" fillId="7" borderId="3" xfId="5" applyFont="1" applyFill="1" applyBorder="1" applyAlignment="1" applyProtection="1">
      <alignment horizontal="right" vertical="center" wrapText="1"/>
    </xf>
    <xf numFmtId="168" fontId="7" fillId="7" borderId="4" xfId="5" applyFont="1" applyFill="1" applyBorder="1" applyAlignment="1" applyProtection="1">
      <alignment horizontal="right" vertical="center" wrapText="1"/>
    </xf>
    <xf numFmtId="49" fontId="7" fillId="0" borderId="37" xfId="0" applyNumberFormat="1" applyFont="1" applyBorder="1" applyAlignment="1">
      <alignment horizontal="right" vertical="center" wrapText="1"/>
    </xf>
    <xf numFmtId="0" fontId="7" fillId="0" borderId="37" xfId="0" applyFont="1" applyBorder="1" applyAlignment="1">
      <alignment vertical="center" wrapText="1"/>
    </xf>
    <xf numFmtId="168" fontId="7" fillId="0" borderId="37" xfId="5" applyFont="1" applyBorder="1" applyAlignment="1" applyProtection="1">
      <alignment horizontal="center" vertical="center" wrapText="1"/>
    </xf>
    <xf numFmtId="10" fontId="11" fillId="0" borderId="37" xfId="2" applyNumberFormat="1" applyFont="1" applyBorder="1" applyAlignment="1" applyProtection="1">
      <alignment horizontal="center" vertical="center" wrapText="1"/>
    </xf>
    <xf numFmtId="168" fontId="7" fillId="0" borderId="37" xfId="5" applyFont="1" applyBorder="1" applyAlignment="1" applyProtection="1">
      <alignment horizontal="right" vertical="center" wrapText="1"/>
    </xf>
    <xf numFmtId="175" fontId="23" fillId="8" borderId="38" xfId="14" applyNumberFormat="1" applyFont="1" applyFill="1" applyBorder="1" applyAlignment="1">
      <alignment vertical="center" wrapText="1"/>
    </xf>
    <xf numFmtId="164" fontId="24" fillId="8" borderId="38" xfId="1" applyFont="1" applyFill="1" applyBorder="1" applyAlignment="1">
      <alignment horizontal="right" vertical="center"/>
    </xf>
    <xf numFmtId="10" fontId="24" fillId="8" borderId="38" xfId="15" applyNumberFormat="1" applyFont="1" applyFill="1" applyBorder="1" applyAlignment="1" applyProtection="1">
      <alignment horizontal="center" vertical="center" wrapText="1"/>
    </xf>
    <xf numFmtId="171" fontId="11" fillId="9" borderId="10" xfId="11" applyFont="1" applyFill="1" applyBorder="1" applyAlignment="1">
      <alignment vertical="center"/>
    </xf>
    <xf numFmtId="4" fontId="23" fillId="8" borderId="39" xfId="16" applyNumberFormat="1" applyFont="1" applyFill="1" applyBorder="1" applyAlignment="1" applyProtection="1">
      <alignment horizontal="right" vertical="center"/>
    </xf>
    <xf numFmtId="0" fontId="24" fillId="10" borderId="0" xfId="0" applyFont="1" applyFill="1" applyAlignment="1">
      <alignment vertical="center" wrapText="1"/>
    </xf>
    <xf numFmtId="0" fontId="7" fillId="6" borderId="3" xfId="0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vertical="center"/>
    </xf>
    <xf numFmtId="168" fontId="26" fillId="0" borderId="0" xfId="7" applyFont="1" applyBorder="1" applyAlignment="1" applyProtection="1">
      <alignment vertical="center"/>
    </xf>
    <xf numFmtId="173" fontId="26" fillId="0" borderId="0" xfId="0" applyNumberFormat="1" applyFont="1" applyAlignment="1">
      <alignment horizontal="center" vertical="center"/>
    </xf>
    <xf numFmtId="168" fontId="5" fillId="0" borderId="0" xfId="7" applyFont="1" applyBorder="1" applyAlignment="1" applyProtection="1">
      <alignment vertical="center"/>
    </xf>
    <xf numFmtId="173" fontId="27" fillId="0" borderId="0" xfId="0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68" fontId="28" fillId="0" borderId="0" xfId="7" applyFont="1" applyBorder="1" applyAlignment="1" applyProtection="1">
      <alignment vertical="center"/>
    </xf>
    <xf numFmtId="173" fontId="28" fillId="0" borderId="0" xfId="0" applyNumberFormat="1" applyFont="1" applyAlignment="1">
      <alignment horizontal="center" vertical="center"/>
    </xf>
    <xf numFmtId="168" fontId="4" fillId="0" borderId="0" xfId="7" applyFont="1" applyBorder="1" applyAlignment="1" applyProtection="1">
      <alignment vertical="center"/>
    </xf>
    <xf numFmtId="168" fontId="27" fillId="0" borderId="0" xfId="7" applyFont="1" applyBorder="1" applyAlignment="1" applyProtection="1">
      <alignment vertical="center"/>
    </xf>
    <xf numFmtId="173" fontId="5" fillId="0" borderId="0" xfId="0" applyNumberFormat="1" applyFont="1" applyAlignment="1">
      <alignment vertical="center"/>
    </xf>
    <xf numFmtId="168" fontId="5" fillId="0" borderId="0" xfId="13" applyFont="1" applyBorder="1" applyAlignment="1" applyProtection="1">
      <alignment vertical="center"/>
    </xf>
    <xf numFmtId="165" fontId="4" fillId="0" borderId="0" xfId="0" applyNumberFormat="1" applyFont="1" applyAlignment="1">
      <alignment horizontal="right" vertical="center"/>
    </xf>
    <xf numFmtId="168" fontId="29" fillId="0" borderId="0" xfId="7" applyFont="1" applyBorder="1" applyAlignment="1" applyProtection="1">
      <alignment vertical="center"/>
    </xf>
    <xf numFmtId="173" fontId="29" fillId="0" borderId="0" xfId="0" applyNumberFormat="1" applyFont="1" applyAlignment="1">
      <alignment horizontal="center" vertical="center"/>
    </xf>
    <xf numFmtId="173" fontId="29" fillId="0" borderId="0" xfId="0" applyNumberFormat="1" applyFont="1" applyAlignment="1">
      <alignment vertical="center"/>
    </xf>
    <xf numFmtId="169" fontId="30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3" fontId="5" fillId="0" borderId="0" xfId="0" applyNumberFormat="1" applyFont="1" applyAlignment="1">
      <alignment horizontal="center" vertical="center"/>
    </xf>
    <xf numFmtId="164" fontId="3" fillId="0" borderId="0" xfId="1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7">
    <cellStyle name="Comma" xfId="1" builtinId="3"/>
    <cellStyle name="Millares 10" xfId="7" xr:uid="{48EDE6A8-9CD5-498B-BB8A-E35F3F27CD33}"/>
    <cellStyle name="Millares 2" xfId="6" xr:uid="{E8354C16-8B27-4EE9-B5B3-6507DACE7E6E}"/>
    <cellStyle name="Millares 2 2 3" xfId="13" xr:uid="{D013C16E-426F-4375-B5A4-E426844C2E00}"/>
    <cellStyle name="Millares 2 2 3 3" xfId="16" xr:uid="{683F32FA-9E44-4F43-A8D5-8DA379D3FB10}"/>
    <cellStyle name="Millares 3" xfId="3" xr:uid="{AFE44221-ED8E-431D-93FE-B34089C5AC01}"/>
    <cellStyle name="Millares 8" xfId="5" xr:uid="{75184D9D-C313-4D03-808B-911C26D029E3}"/>
    <cellStyle name="Normal" xfId="0" builtinId="0"/>
    <cellStyle name="Normal 2" xfId="12" xr:uid="{49B18D05-6963-4A07-A69D-0E833C36AD76}"/>
    <cellStyle name="Normal 2_2009-123" xfId="8" xr:uid="{C53714F9-6AED-459E-B324-560A171215A1}"/>
    <cellStyle name="Normal 2_2011-102" xfId="10" xr:uid="{DB4A36A3-1206-4BC4-8C33-AEEA263DBA0E}"/>
    <cellStyle name="Normal 3" xfId="4" xr:uid="{966C3CA3-DDFA-4C5A-BEA2-CFAF290EC851}"/>
    <cellStyle name="Normal 3 2" xfId="14" xr:uid="{16113430-1A06-4C31-BDB8-CD1514C32AFD}"/>
    <cellStyle name="Normal 6" xfId="11" xr:uid="{C28E63C8-6717-4ED7-B736-29BC9DA1F8C1}"/>
    <cellStyle name="Normal 9_2009-123" xfId="9" xr:uid="{EF8FF7FB-3C3B-47E0-8CBF-C7C7619ED338}"/>
    <cellStyle name="Per cent" xfId="2" builtinId="5"/>
    <cellStyle name="Porcentaje 2" xfId="15" xr:uid="{9C94EED3-F953-42BB-AFB5-A383215840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B2199-DBC1-46BB-BE36-8E84AB4CC9C6}">
  <sheetPr>
    <tabColor rgb="FFFF0000"/>
  </sheetPr>
  <dimension ref="A2:ALK488"/>
  <sheetViews>
    <sheetView showGridLines="0" tabSelected="1" view="pageBreakPreview" zoomScale="85" zoomScaleNormal="100" zoomScaleSheetLayoutView="85" zoomScalePageLayoutView="75" workbookViewId="0">
      <selection activeCell="E469" sqref="E469"/>
    </sheetView>
  </sheetViews>
  <sheetFormatPr baseColWidth="10" defaultColWidth="11.5" defaultRowHeight="18" x14ac:dyDescent="0.2"/>
  <cols>
    <col min="1" max="1" width="10.83203125" style="269" customWidth="1"/>
    <col min="2" max="2" width="60.1640625" style="1" customWidth="1"/>
    <col min="3" max="3" width="15.5" style="1" customWidth="1"/>
    <col min="4" max="4" width="11.83203125" style="17" customWidth="1"/>
    <col min="5" max="5" width="17" style="271" customWidth="1"/>
    <col min="6" max="6" width="18.6640625" style="271" customWidth="1"/>
    <col min="7" max="7" width="23.5" style="271" customWidth="1"/>
    <col min="8" max="999" width="11.5" style="1"/>
  </cols>
  <sheetData>
    <row r="2" spans="1:999" x14ac:dyDescent="0.2">
      <c r="A2" s="273"/>
      <c r="B2" s="273"/>
      <c r="C2" s="273"/>
      <c r="D2" s="273"/>
      <c r="E2" s="273"/>
      <c r="F2" s="273"/>
      <c r="G2" s="273"/>
    </row>
    <row r="3" spans="1:999" x14ac:dyDescent="0.2">
      <c r="A3" s="273"/>
      <c r="B3" s="273"/>
      <c r="C3" s="273"/>
      <c r="D3" s="273"/>
      <c r="E3" s="273"/>
      <c r="F3" s="273"/>
      <c r="G3" s="273"/>
    </row>
    <row r="4" spans="1:999" x14ac:dyDescent="0.2">
      <c r="A4" s="273"/>
      <c r="B4" s="273"/>
      <c r="C4" s="273"/>
      <c r="D4" s="273"/>
      <c r="E4" s="273"/>
      <c r="F4" s="273"/>
      <c r="G4" s="273"/>
    </row>
    <row r="5" spans="1:999" x14ac:dyDescent="0.2">
      <c r="A5" s="2"/>
      <c r="B5" s="3"/>
      <c r="C5" s="3"/>
      <c r="D5" s="3"/>
      <c r="E5" s="4"/>
      <c r="F5" s="4"/>
      <c r="G5" s="5"/>
    </row>
    <row r="6" spans="1:999" x14ac:dyDescent="0.2">
      <c r="A6" s="6"/>
      <c r="B6" s="7"/>
      <c r="C6" s="3"/>
      <c r="D6" s="3"/>
      <c r="E6" s="4"/>
      <c r="F6" s="4"/>
      <c r="G6" s="5"/>
    </row>
    <row r="7" spans="1:999" x14ac:dyDescent="0.2">
      <c r="A7" s="274"/>
      <c r="B7" s="274"/>
      <c r="C7" s="274"/>
      <c r="D7" s="274"/>
      <c r="E7" s="274"/>
      <c r="F7" s="274"/>
      <c r="G7" s="274"/>
    </row>
    <row r="8" spans="1:999" ht="33.75" customHeight="1" x14ac:dyDescent="0.2">
      <c r="A8" s="275" t="s">
        <v>0</v>
      </c>
      <c r="B8" s="275"/>
      <c r="C8" s="275"/>
      <c r="D8" s="275"/>
      <c r="E8" s="275"/>
      <c r="F8" s="275"/>
      <c r="G8" s="275"/>
    </row>
    <row r="9" spans="1:999" ht="19" thickBot="1" x14ac:dyDescent="0.25">
      <c r="A9" s="272"/>
      <c r="B9" s="272"/>
      <c r="C9" s="272"/>
      <c r="D9" s="272"/>
      <c r="E9" s="272"/>
      <c r="F9" s="272"/>
      <c r="G9" s="272"/>
    </row>
    <row r="10" spans="1:999" ht="25.5" customHeight="1" thickTop="1" thickBot="1" x14ac:dyDescent="0.25">
      <c r="A10" s="8" t="s">
        <v>1</v>
      </c>
      <c r="B10" s="9" t="s">
        <v>2</v>
      </c>
      <c r="C10" s="9" t="s">
        <v>3</v>
      </c>
      <c r="D10" s="9" t="s">
        <v>4</v>
      </c>
      <c r="E10" s="10" t="s">
        <v>5</v>
      </c>
      <c r="F10" s="10" t="s">
        <v>6</v>
      </c>
      <c r="G10" s="11" t="s">
        <v>7</v>
      </c>
    </row>
    <row r="11" spans="1:999" s="17" customFormat="1" ht="19" thickTop="1" x14ac:dyDescent="0.2">
      <c r="A11" s="12"/>
      <c r="B11" s="13"/>
      <c r="C11" s="13"/>
      <c r="D11" s="14"/>
      <c r="E11" s="14"/>
      <c r="F11" s="15"/>
      <c r="G11" s="1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</row>
    <row r="12" spans="1:999" s="17" customFormat="1" ht="36" x14ac:dyDescent="0.2">
      <c r="A12" s="12" t="s">
        <v>8</v>
      </c>
      <c r="B12" s="18" t="s">
        <v>9</v>
      </c>
      <c r="C12" s="18"/>
      <c r="D12" s="18"/>
      <c r="E12" s="18"/>
      <c r="F12" s="19"/>
      <c r="G12" s="2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</row>
    <row r="13" spans="1:999" s="17" customFormat="1" x14ac:dyDescent="0.2">
      <c r="A13" s="12"/>
      <c r="B13" s="18"/>
      <c r="C13" s="18"/>
      <c r="D13" s="21"/>
      <c r="E13" s="19"/>
      <c r="F13" s="19"/>
      <c r="G13" s="2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</row>
    <row r="14" spans="1:999" s="23" customFormat="1" x14ac:dyDescent="0.2">
      <c r="A14" s="12">
        <v>1</v>
      </c>
      <c r="B14" s="18" t="s">
        <v>10</v>
      </c>
      <c r="C14" s="18"/>
      <c r="D14" s="21"/>
      <c r="E14" s="19"/>
      <c r="F14" s="19"/>
      <c r="G14" s="20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</row>
    <row r="15" spans="1:999" s="23" customFormat="1" x14ac:dyDescent="0.2">
      <c r="A15" s="24">
        <f t="shared" ref="A15:A20" si="0">+A14+0.1</f>
        <v>1.1000000000000001</v>
      </c>
      <c r="B15" s="25" t="s">
        <v>11</v>
      </c>
      <c r="C15" s="26">
        <v>200</v>
      </c>
      <c r="D15" s="27" t="s">
        <v>12</v>
      </c>
      <c r="E15" s="28"/>
      <c r="F15" s="28">
        <f t="shared" ref="F15:F20" si="1">+E15*C15</f>
        <v>0</v>
      </c>
      <c r="G15" s="20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</row>
    <row r="16" spans="1:999" s="23" customFormat="1" x14ac:dyDescent="0.2">
      <c r="A16" s="24">
        <f t="shared" si="0"/>
        <v>1.2000000000000002</v>
      </c>
      <c r="B16" s="25" t="s">
        <v>13</v>
      </c>
      <c r="C16" s="26">
        <v>108</v>
      </c>
      <c r="D16" s="27" t="s">
        <v>14</v>
      </c>
      <c r="E16" s="28"/>
      <c r="F16" s="28">
        <f t="shared" si="1"/>
        <v>0</v>
      </c>
      <c r="G16" s="20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</row>
    <row r="17" spans="1:177" s="23" customFormat="1" x14ac:dyDescent="0.2">
      <c r="A17" s="24">
        <f t="shared" si="0"/>
        <v>1.3000000000000003</v>
      </c>
      <c r="B17" s="25" t="s">
        <v>15</v>
      </c>
      <c r="C17" s="26">
        <v>8</v>
      </c>
      <c r="D17" s="27" t="s">
        <v>14</v>
      </c>
      <c r="E17" s="28"/>
      <c r="F17" s="28">
        <f t="shared" si="1"/>
        <v>0</v>
      </c>
      <c r="G17" s="20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</row>
    <row r="18" spans="1:177" s="23" customFormat="1" x14ac:dyDescent="0.2">
      <c r="A18" s="24">
        <f t="shared" si="0"/>
        <v>1.4000000000000004</v>
      </c>
      <c r="B18" s="25" t="s">
        <v>16</v>
      </c>
      <c r="C18" s="26">
        <v>97.31</v>
      </c>
      <c r="D18" s="27" t="s">
        <v>14</v>
      </c>
      <c r="E18" s="28"/>
      <c r="F18" s="28">
        <f t="shared" si="1"/>
        <v>0</v>
      </c>
      <c r="G18" s="20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</row>
    <row r="19" spans="1:177" s="23" customFormat="1" x14ac:dyDescent="0.2">
      <c r="A19" s="24">
        <f t="shared" si="0"/>
        <v>1.5000000000000004</v>
      </c>
      <c r="B19" s="25" t="s">
        <v>17</v>
      </c>
      <c r="C19" s="26">
        <v>97.31</v>
      </c>
      <c r="D19" s="27" t="s">
        <v>14</v>
      </c>
      <c r="E19" s="28"/>
      <c r="F19" s="28">
        <f t="shared" si="1"/>
        <v>0</v>
      </c>
      <c r="G19" s="20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</row>
    <row r="20" spans="1:177" s="23" customFormat="1" x14ac:dyDescent="0.2">
      <c r="A20" s="24">
        <f t="shared" si="0"/>
        <v>1.6000000000000005</v>
      </c>
      <c r="B20" s="25" t="s">
        <v>18</v>
      </c>
      <c r="C20" s="26">
        <v>140.4</v>
      </c>
      <c r="D20" s="27" t="s">
        <v>14</v>
      </c>
      <c r="E20" s="28"/>
      <c r="F20" s="28">
        <f t="shared" si="1"/>
        <v>0</v>
      </c>
      <c r="G20" s="20">
        <f>SUM(F15:F20)</f>
        <v>0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</row>
    <row r="21" spans="1:177" s="23" customFormat="1" ht="18" customHeight="1" x14ac:dyDescent="0.2">
      <c r="A21" s="12"/>
      <c r="B21" s="18"/>
      <c r="C21" s="26"/>
      <c r="D21" s="27"/>
      <c r="E21" s="28"/>
      <c r="F21" s="28"/>
      <c r="G21" s="2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</row>
    <row r="22" spans="1:177" s="23" customFormat="1" x14ac:dyDescent="0.2">
      <c r="A22" s="12">
        <v>2</v>
      </c>
      <c r="B22" s="18" t="s">
        <v>19</v>
      </c>
      <c r="C22" s="26"/>
      <c r="D22" s="27"/>
      <c r="E22" s="28"/>
      <c r="F22" s="28"/>
      <c r="G22" s="20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</row>
    <row r="23" spans="1:177" s="23" customFormat="1" x14ac:dyDescent="0.2">
      <c r="A23" s="24">
        <f>+A22+0.1</f>
        <v>2.1</v>
      </c>
      <c r="B23" s="29" t="s">
        <v>20</v>
      </c>
      <c r="C23" s="26">
        <v>80</v>
      </c>
      <c r="D23" s="27" t="s">
        <v>12</v>
      </c>
      <c r="E23" s="28"/>
      <c r="F23" s="28">
        <f>+C23*E23</f>
        <v>0</v>
      </c>
      <c r="G23" s="20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</row>
    <row r="24" spans="1:177" s="23" customFormat="1" x14ac:dyDescent="0.2">
      <c r="A24" s="24">
        <f t="shared" ref="A24" si="2">+A23+0.1</f>
        <v>2.2000000000000002</v>
      </c>
      <c r="B24" s="29" t="s">
        <v>21</v>
      </c>
      <c r="C24" s="26">
        <v>20</v>
      </c>
      <c r="D24" s="27" t="s">
        <v>12</v>
      </c>
      <c r="E24" s="28"/>
      <c r="F24" s="28">
        <f>+C24*E24</f>
        <v>0</v>
      </c>
      <c r="G24" s="20">
        <f>SUM(F23:F24)</f>
        <v>0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</row>
    <row r="25" spans="1:177" s="23" customFormat="1" x14ac:dyDescent="0.2">
      <c r="A25" s="12"/>
      <c r="B25" s="18"/>
      <c r="C25" s="26"/>
      <c r="D25" s="27"/>
      <c r="E25" s="28"/>
      <c r="F25" s="28"/>
      <c r="G25" s="20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</row>
    <row r="26" spans="1:177" s="23" customFormat="1" x14ac:dyDescent="0.2">
      <c r="A26" s="12">
        <v>3</v>
      </c>
      <c r="B26" s="18" t="s">
        <v>22</v>
      </c>
      <c r="C26" s="26"/>
      <c r="D26" s="27"/>
      <c r="E26" s="28"/>
      <c r="F26" s="28"/>
      <c r="G26" s="20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</row>
    <row r="27" spans="1:177" s="23" customFormat="1" x14ac:dyDescent="0.2">
      <c r="A27" s="24">
        <f>+A26+0.1</f>
        <v>3.1</v>
      </c>
      <c r="B27" s="29" t="s">
        <v>20</v>
      </c>
      <c r="C27" s="26">
        <v>80</v>
      </c>
      <c r="D27" s="27" t="s">
        <v>12</v>
      </c>
      <c r="E27" s="28"/>
      <c r="F27" s="28">
        <f>+C27*E27</f>
        <v>0</v>
      </c>
      <c r="G27" s="20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</row>
    <row r="28" spans="1:177" s="23" customFormat="1" x14ac:dyDescent="0.2">
      <c r="A28" s="24">
        <f t="shared" ref="A28" si="3">+A27+0.1</f>
        <v>3.2</v>
      </c>
      <c r="B28" s="29" t="s">
        <v>21</v>
      </c>
      <c r="C28" s="26">
        <v>20</v>
      </c>
      <c r="D28" s="27" t="s">
        <v>12</v>
      </c>
      <c r="E28" s="28"/>
      <c r="F28" s="28">
        <f>+C28*E28</f>
        <v>0</v>
      </c>
      <c r="G28" s="20">
        <f>SUM(F27:F28)</f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</row>
    <row r="29" spans="1:177" s="23" customFormat="1" x14ac:dyDescent="0.2">
      <c r="A29" s="12"/>
      <c r="B29" s="18"/>
      <c r="C29" s="26"/>
      <c r="D29" s="27"/>
      <c r="E29" s="28"/>
      <c r="F29" s="28"/>
      <c r="G29" s="20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</row>
    <row r="30" spans="1:177" s="23" customFormat="1" x14ac:dyDescent="0.2">
      <c r="A30" s="12">
        <v>4</v>
      </c>
      <c r="B30" s="18" t="s">
        <v>23</v>
      </c>
      <c r="C30" s="26"/>
      <c r="D30" s="27"/>
      <c r="E30" s="28"/>
      <c r="F30" s="28"/>
      <c r="G30" s="20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</row>
    <row r="31" spans="1:177" s="23" customFormat="1" x14ac:dyDescent="0.2">
      <c r="A31" s="24">
        <f>+A30+0.1</f>
        <v>4.0999999999999996</v>
      </c>
      <c r="B31" s="25" t="s">
        <v>24</v>
      </c>
      <c r="C31" s="26">
        <v>2</v>
      </c>
      <c r="D31" s="27" t="s">
        <v>4</v>
      </c>
      <c r="E31" s="28"/>
      <c r="F31" s="28">
        <f>+C31*E31</f>
        <v>0</v>
      </c>
      <c r="G31" s="20">
        <f>SUM(F31)</f>
        <v>0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</row>
    <row r="32" spans="1:177" s="23" customFormat="1" ht="18" customHeight="1" x14ac:dyDescent="0.2">
      <c r="A32" s="12"/>
      <c r="B32" s="18"/>
      <c r="C32" s="26"/>
      <c r="D32" s="27"/>
      <c r="E32" s="28"/>
      <c r="F32" s="28"/>
      <c r="G32" s="20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</row>
    <row r="33" spans="1:177" s="23" customFormat="1" x14ac:dyDescent="0.2">
      <c r="A33" s="12">
        <v>5</v>
      </c>
      <c r="B33" s="18" t="s">
        <v>25</v>
      </c>
      <c r="C33" s="26"/>
      <c r="D33" s="27"/>
      <c r="E33" s="28"/>
      <c r="F33" s="28"/>
      <c r="G33" s="20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</row>
    <row r="34" spans="1:177" s="23" customFormat="1" x14ac:dyDescent="0.2">
      <c r="A34" s="24">
        <f>+A33+0.1</f>
        <v>5.0999999999999996</v>
      </c>
      <c r="B34" s="25" t="s">
        <v>26</v>
      </c>
      <c r="C34" s="26">
        <v>80</v>
      </c>
      <c r="D34" s="27" t="s">
        <v>4</v>
      </c>
      <c r="E34" s="28"/>
      <c r="F34" s="28">
        <f>+C34*E34</f>
        <v>0</v>
      </c>
      <c r="G34" s="20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</row>
    <row r="35" spans="1:177" s="23" customFormat="1" x14ac:dyDescent="0.2">
      <c r="A35" s="24">
        <f t="shared" ref="A35:A36" si="4">+A34+0.1</f>
        <v>5.1999999999999993</v>
      </c>
      <c r="B35" s="25" t="s">
        <v>27</v>
      </c>
      <c r="C35" s="26">
        <v>25</v>
      </c>
      <c r="D35" s="27" t="s">
        <v>4</v>
      </c>
      <c r="E35" s="28"/>
      <c r="F35" s="28">
        <f>+C35*E35</f>
        <v>0</v>
      </c>
      <c r="G35" s="20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</row>
    <row r="36" spans="1:177" s="23" customFormat="1" ht="36" x14ac:dyDescent="0.2">
      <c r="A36" s="24">
        <f t="shared" si="4"/>
        <v>5.2999999999999989</v>
      </c>
      <c r="B36" s="25" t="s">
        <v>28</v>
      </c>
      <c r="C36" s="26">
        <v>25</v>
      </c>
      <c r="D36" s="27" t="s">
        <v>4</v>
      </c>
      <c r="E36" s="28"/>
      <c r="F36" s="28">
        <f>+C36*E36</f>
        <v>0</v>
      </c>
      <c r="G36" s="20">
        <f>SUM(F34:F36)</f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</row>
    <row r="37" spans="1:177" s="23" customFormat="1" x14ac:dyDescent="0.2">
      <c r="A37" s="12"/>
      <c r="B37" s="18"/>
      <c r="C37" s="26"/>
      <c r="D37" s="27"/>
      <c r="E37" s="28"/>
      <c r="F37" s="28"/>
      <c r="G37" s="20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</row>
    <row r="38" spans="1:177" s="23" customFormat="1" x14ac:dyDescent="0.2">
      <c r="A38" s="12">
        <v>6</v>
      </c>
      <c r="B38" s="18" t="s">
        <v>29</v>
      </c>
      <c r="C38" s="26"/>
      <c r="D38" s="27"/>
      <c r="E38" s="28"/>
      <c r="F38" s="28"/>
      <c r="G38" s="20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</row>
    <row r="39" spans="1:177" s="23" customFormat="1" ht="72" x14ac:dyDescent="0.2">
      <c r="A39" s="24">
        <f>+A38+0.1</f>
        <v>6.1</v>
      </c>
      <c r="B39" s="25" t="s">
        <v>30</v>
      </c>
      <c r="C39" s="26">
        <v>15200</v>
      </c>
      <c r="D39" s="27" t="s">
        <v>31</v>
      </c>
      <c r="E39" s="28"/>
      <c r="F39" s="28">
        <f>+C39*E39</f>
        <v>0</v>
      </c>
      <c r="G39" s="20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</row>
    <row r="40" spans="1:177" s="23" customFormat="1" x14ac:dyDescent="0.2">
      <c r="A40" s="24">
        <f t="shared" ref="A40" si="5">+A39+0.1</f>
        <v>6.1999999999999993</v>
      </c>
      <c r="B40" s="25" t="s">
        <v>32</v>
      </c>
      <c r="C40" s="26">
        <v>456</v>
      </c>
      <c r="D40" s="27" t="s">
        <v>14</v>
      </c>
      <c r="E40" s="28"/>
      <c r="F40" s="28">
        <f>+E40*C40</f>
        <v>0</v>
      </c>
      <c r="G40" s="20">
        <f>SUM(F39:F40)</f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</row>
    <row r="41" spans="1:177" s="23" customFormat="1" x14ac:dyDescent="0.2">
      <c r="A41" s="12"/>
      <c r="B41" s="18"/>
      <c r="C41" s="26"/>
      <c r="D41" s="27"/>
      <c r="E41" s="28"/>
      <c r="F41" s="28"/>
      <c r="G41" s="20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</row>
    <row r="42" spans="1:177" s="23" customFormat="1" x14ac:dyDescent="0.2">
      <c r="A42" s="12">
        <v>7</v>
      </c>
      <c r="B42" s="18" t="s">
        <v>33</v>
      </c>
      <c r="C42" s="26"/>
      <c r="D42" s="27"/>
      <c r="E42" s="28"/>
      <c r="F42" s="28"/>
      <c r="G42" s="20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</row>
    <row r="43" spans="1:177" s="23" customFormat="1" x14ac:dyDescent="0.2">
      <c r="A43" s="24">
        <f>+A42+0.1</f>
        <v>7.1</v>
      </c>
      <c r="B43" s="29" t="s">
        <v>34</v>
      </c>
      <c r="C43" s="26">
        <v>100</v>
      </c>
      <c r="D43" s="27" t="s">
        <v>4</v>
      </c>
      <c r="E43" s="28"/>
      <c r="F43" s="28">
        <f>+C43*E43</f>
        <v>0</v>
      </c>
      <c r="G43" s="20">
        <f>SUM(F43)</f>
        <v>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</row>
    <row r="44" spans="1:177" s="23" customFormat="1" x14ac:dyDescent="0.2">
      <c r="A44" s="12"/>
      <c r="B44" s="18"/>
      <c r="C44" s="26"/>
      <c r="D44" s="27"/>
      <c r="E44" s="28"/>
      <c r="F44" s="28"/>
      <c r="G44" s="20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</row>
    <row r="45" spans="1:177" s="23" customFormat="1" x14ac:dyDescent="0.2">
      <c r="A45" s="12">
        <v>8</v>
      </c>
      <c r="B45" s="18" t="s">
        <v>35</v>
      </c>
      <c r="C45" s="26"/>
      <c r="D45" s="27"/>
      <c r="E45" s="28"/>
      <c r="F45" s="28"/>
      <c r="G45" s="20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</row>
    <row r="46" spans="1:177" s="23" customFormat="1" x14ac:dyDescent="0.2">
      <c r="A46" s="24">
        <f>+A45+0.1</f>
        <v>8.1</v>
      </c>
      <c r="B46" s="25" t="str">
        <f>+B23</f>
        <v>Ø 8" PVC - SDR - 32.5 Espiga y Campana</v>
      </c>
      <c r="C46" s="26">
        <v>80</v>
      </c>
      <c r="D46" s="27" t="s">
        <v>12</v>
      </c>
      <c r="E46" s="28"/>
      <c r="F46" s="28">
        <f>+C46*E46</f>
        <v>0</v>
      </c>
      <c r="G46" s="20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</row>
    <row r="47" spans="1:177" s="23" customFormat="1" x14ac:dyDescent="0.2">
      <c r="A47" s="24">
        <f t="shared" ref="A47" si="6">+A46+0.1</f>
        <v>8.1999999999999993</v>
      </c>
      <c r="B47" s="25" t="str">
        <f>+B24</f>
        <v>Ø 12" PVC - SDR - 32.5 Espiga y Campana</v>
      </c>
      <c r="C47" s="26">
        <v>20</v>
      </c>
      <c r="D47" s="27" t="s">
        <v>12</v>
      </c>
      <c r="E47" s="28"/>
      <c r="F47" s="28">
        <f>+C47*E47</f>
        <v>0</v>
      </c>
      <c r="G47" s="20">
        <f>SUM(F46:F47)</f>
        <v>0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</row>
    <row r="48" spans="1:177" s="23" customFormat="1" x14ac:dyDescent="0.2">
      <c r="A48" s="12"/>
      <c r="B48" s="18"/>
      <c r="C48" s="26"/>
      <c r="D48" s="27"/>
      <c r="E48" s="28"/>
      <c r="F48" s="28"/>
      <c r="G48" s="20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</row>
    <row r="49" spans="1:177" s="23" customFormat="1" x14ac:dyDescent="0.2">
      <c r="A49" s="12">
        <v>9</v>
      </c>
      <c r="B49" s="18" t="s">
        <v>36</v>
      </c>
      <c r="C49" s="26">
        <v>1</v>
      </c>
      <c r="D49" s="27" t="s">
        <v>37</v>
      </c>
      <c r="E49" s="28"/>
      <c r="F49" s="28">
        <f>+C49*E49</f>
        <v>0</v>
      </c>
      <c r="G49" s="20">
        <f>SUM(F49)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</row>
    <row r="50" spans="1:177" s="23" customFormat="1" x14ac:dyDescent="0.2">
      <c r="A50" s="12"/>
      <c r="B50" s="18"/>
      <c r="C50" s="26"/>
      <c r="D50" s="27"/>
      <c r="E50" s="28"/>
      <c r="F50" s="28"/>
      <c r="G50" s="20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</row>
    <row r="51" spans="1:177" s="23" customFormat="1" x14ac:dyDescent="0.2">
      <c r="A51" s="12">
        <v>10</v>
      </c>
      <c r="B51" s="18" t="s">
        <v>38</v>
      </c>
      <c r="C51" s="26"/>
      <c r="D51" s="27"/>
      <c r="E51" s="28"/>
      <c r="F51" s="28"/>
      <c r="G51" s="20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</row>
    <row r="52" spans="1:177" s="23" customFormat="1" x14ac:dyDescent="0.2">
      <c r="A52" s="24">
        <f>+A51+0.1</f>
        <v>10.1</v>
      </c>
      <c r="B52" s="25" t="s">
        <v>39</v>
      </c>
      <c r="C52" s="26">
        <v>500</v>
      </c>
      <c r="D52" s="27" t="s">
        <v>40</v>
      </c>
      <c r="E52" s="28"/>
      <c r="F52" s="28">
        <f>+C52*E52</f>
        <v>0</v>
      </c>
      <c r="G52" s="20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</row>
    <row r="53" spans="1:177" s="23" customFormat="1" x14ac:dyDescent="0.2">
      <c r="A53" s="24">
        <f t="shared" ref="A53" si="7">+A52+0.1</f>
        <v>10.199999999999999</v>
      </c>
      <c r="B53" s="25" t="s">
        <v>41</v>
      </c>
      <c r="C53" s="26">
        <v>500</v>
      </c>
      <c r="D53" s="27" t="s">
        <v>12</v>
      </c>
      <c r="E53" s="28"/>
      <c r="F53" s="28">
        <f>+C53*E53</f>
        <v>0</v>
      </c>
      <c r="G53" s="20">
        <f>SUM(F52:F53)</f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</row>
    <row r="54" spans="1:177" s="23" customFormat="1" ht="10.5" customHeight="1" x14ac:dyDescent="0.2">
      <c r="A54" s="12"/>
      <c r="B54" s="18"/>
      <c r="C54" s="26"/>
      <c r="D54" s="21"/>
      <c r="E54" s="28"/>
      <c r="F54" s="19"/>
      <c r="G54" s="20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</row>
    <row r="55" spans="1:177" s="23" customFormat="1" x14ac:dyDescent="0.2">
      <c r="A55" s="12">
        <v>11</v>
      </c>
      <c r="B55" s="18" t="s">
        <v>42</v>
      </c>
      <c r="C55" s="26"/>
      <c r="D55" s="21"/>
      <c r="E55" s="28"/>
      <c r="F55" s="19"/>
      <c r="G55" s="20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</row>
    <row r="56" spans="1:177" s="23" customFormat="1" x14ac:dyDescent="0.2">
      <c r="A56" s="24">
        <f>+A55+0.1</f>
        <v>11.1</v>
      </c>
      <c r="B56" s="25" t="s">
        <v>43</v>
      </c>
      <c r="C56" s="26">
        <v>1</v>
      </c>
      <c r="D56" s="27" t="s">
        <v>37</v>
      </c>
      <c r="E56" s="28"/>
      <c r="F56" s="28">
        <f>+C56*E56</f>
        <v>0</v>
      </c>
      <c r="G56" s="30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</row>
    <row r="57" spans="1:177" s="23" customFormat="1" x14ac:dyDescent="0.2">
      <c r="A57" s="24">
        <f t="shared" ref="A57:A60" si="8">+A56+0.1</f>
        <v>11.2</v>
      </c>
      <c r="B57" s="25" t="s">
        <v>44</v>
      </c>
      <c r="C57" s="26">
        <v>1</v>
      </c>
      <c r="D57" s="27" t="s">
        <v>37</v>
      </c>
      <c r="E57" s="28"/>
      <c r="F57" s="28">
        <f>+C57*E57</f>
        <v>0</v>
      </c>
      <c r="G57" s="30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</row>
    <row r="58" spans="1:177" s="23" customFormat="1" x14ac:dyDescent="0.2">
      <c r="A58" s="24">
        <f t="shared" si="8"/>
        <v>11.299999999999999</v>
      </c>
      <c r="B58" s="25" t="s">
        <v>39</v>
      </c>
      <c r="C58" s="26">
        <v>500</v>
      </c>
      <c r="D58" s="27" t="s">
        <v>40</v>
      </c>
      <c r="E58" s="28"/>
      <c r="F58" s="28">
        <f>+C58*E58</f>
        <v>0</v>
      </c>
      <c r="G58" s="30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</row>
    <row r="59" spans="1:177" s="23" customFormat="1" x14ac:dyDescent="0.2">
      <c r="A59" s="31">
        <f t="shared" si="8"/>
        <v>11.399999999999999</v>
      </c>
      <c r="B59" s="25" t="s">
        <v>41</v>
      </c>
      <c r="C59" s="26">
        <v>500</v>
      </c>
      <c r="D59" s="32" t="s">
        <v>12</v>
      </c>
      <c r="E59" s="28"/>
      <c r="F59" s="33">
        <f>+C59*E59</f>
        <v>0</v>
      </c>
      <c r="G59" s="34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</row>
    <row r="60" spans="1:177" s="23" customFormat="1" ht="19" thickBot="1" x14ac:dyDescent="0.25">
      <c r="A60" s="35">
        <f t="shared" si="8"/>
        <v>11.499999999999998</v>
      </c>
      <c r="B60" s="36" t="s">
        <v>45</v>
      </c>
      <c r="C60" s="26">
        <v>500</v>
      </c>
      <c r="D60" s="37" t="s">
        <v>40</v>
      </c>
      <c r="E60" s="28"/>
      <c r="F60" s="38">
        <f>+C60*E60</f>
        <v>0</v>
      </c>
      <c r="G60" s="39">
        <f>SUM(F56:F60)</f>
        <v>0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</row>
    <row r="61" spans="1:177" s="23" customFormat="1" ht="9.75" customHeight="1" x14ac:dyDescent="0.2">
      <c r="A61" s="12"/>
      <c r="B61" s="18"/>
      <c r="C61" s="26"/>
      <c r="D61" s="21"/>
      <c r="E61" s="28"/>
      <c r="F61" s="19"/>
      <c r="G61" s="20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</row>
    <row r="62" spans="1:177" s="23" customFormat="1" ht="36" x14ac:dyDescent="0.2">
      <c r="A62" s="12">
        <v>12</v>
      </c>
      <c r="B62" s="40" t="s">
        <v>46</v>
      </c>
      <c r="C62" s="26">
        <v>1</v>
      </c>
      <c r="D62" s="27" t="s">
        <v>37</v>
      </c>
      <c r="E62" s="28"/>
      <c r="F62" s="28">
        <f>+C62*E62</f>
        <v>0</v>
      </c>
      <c r="G62" s="20">
        <f>SUM(F62)</f>
        <v>0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</row>
    <row r="63" spans="1:177" s="23" customFormat="1" x14ac:dyDescent="0.2">
      <c r="A63" s="12"/>
      <c r="B63" s="18"/>
      <c r="C63" s="26"/>
      <c r="D63" s="21"/>
      <c r="E63" s="28"/>
      <c r="F63" s="19"/>
      <c r="G63" s="20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</row>
    <row r="64" spans="1:177" s="23" customFormat="1" x14ac:dyDescent="0.2">
      <c r="A64" s="41">
        <v>13</v>
      </c>
      <c r="B64" s="42" t="s">
        <v>47</v>
      </c>
      <c r="C64" s="26">
        <v>1</v>
      </c>
      <c r="D64" s="43" t="s">
        <v>37</v>
      </c>
      <c r="E64" s="28"/>
      <c r="F64" s="44">
        <f>+C64*E64</f>
        <v>0</v>
      </c>
      <c r="G64" s="45">
        <f>SUM(F64)</f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</row>
    <row r="65" spans="1:999" s="17" customFormat="1" ht="19" thickBot="1" x14ac:dyDescent="0.25">
      <c r="A65" s="12"/>
      <c r="B65" s="18"/>
      <c r="C65" s="26"/>
      <c r="D65" s="21"/>
      <c r="E65" s="28"/>
      <c r="F65" s="19"/>
      <c r="G65" s="2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</row>
    <row r="66" spans="1:999" s="17" customFormat="1" ht="20" thickTop="1" thickBot="1" x14ac:dyDescent="0.25">
      <c r="A66" s="46"/>
      <c r="B66" s="47" t="s">
        <v>48</v>
      </c>
      <c r="C66" s="48"/>
      <c r="D66" s="48"/>
      <c r="E66" s="48"/>
      <c r="F66" s="48"/>
      <c r="G66" s="49">
        <f>SUM(F15:F64)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</row>
    <row r="67" spans="1:999" s="17" customFormat="1" ht="19" thickTop="1" x14ac:dyDescent="0.2">
      <c r="A67" s="12"/>
      <c r="B67" s="18"/>
      <c r="C67" s="26"/>
      <c r="D67" s="21"/>
      <c r="E67" s="28"/>
      <c r="F67" s="19"/>
      <c r="G67" s="2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</row>
    <row r="68" spans="1:999" s="17" customFormat="1" x14ac:dyDescent="0.2">
      <c r="A68" s="12"/>
      <c r="B68" s="18"/>
      <c r="C68" s="26"/>
      <c r="D68" s="21"/>
      <c r="E68" s="28"/>
      <c r="F68" s="19"/>
      <c r="G68" s="2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</row>
    <row r="69" spans="1:999" s="17" customFormat="1" x14ac:dyDescent="0.2">
      <c r="A69" s="50" t="s">
        <v>49</v>
      </c>
      <c r="B69" s="51" t="s">
        <v>50</v>
      </c>
      <c r="C69" s="26"/>
      <c r="D69" s="21"/>
      <c r="E69" s="28"/>
      <c r="F69" s="19"/>
      <c r="G69" s="2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</row>
    <row r="70" spans="1:999" s="17" customFormat="1" x14ac:dyDescent="0.2">
      <c r="A70" s="12"/>
      <c r="B70" s="18"/>
      <c r="C70" s="26"/>
      <c r="D70" s="21"/>
      <c r="E70" s="28"/>
      <c r="F70" s="19"/>
      <c r="G70" s="2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</row>
    <row r="71" spans="1:999" s="55" customFormat="1" ht="19" x14ac:dyDescent="0.2">
      <c r="A71" s="52">
        <v>1</v>
      </c>
      <c r="B71" s="40" t="s">
        <v>51</v>
      </c>
      <c r="C71" s="26"/>
      <c r="D71" s="53"/>
      <c r="E71" s="28"/>
      <c r="F71" s="53"/>
      <c r="G71" s="54"/>
    </row>
    <row r="72" spans="1:999" s="55" customFormat="1" ht="19" x14ac:dyDescent="0.2">
      <c r="A72" s="56">
        <f>+A71+0.1</f>
        <v>1.1000000000000001</v>
      </c>
      <c r="B72" s="25" t="s">
        <v>52</v>
      </c>
      <c r="C72" s="26">
        <v>2</v>
      </c>
      <c r="D72" s="57" t="s">
        <v>53</v>
      </c>
      <c r="E72" s="28"/>
      <c r="F72" s="58">
        <f>+E72*C72</f>
        <v>0</v>
      </c>
      <c r="G72" s="54"/>
    </row>
    <row r="73" spans="1:999" s="55" customFormat="1" ht="36" x14ac:dyDescent="0.2">
      <c r="A73" s="56">
        <f>+A72+0.1</f>
        <v>1.2000000000000002</v>
      </c>
      <c r="B73" s="25" t="s">
        <v>54</v>
      </c>
      <c r="C73" s="26">
        <v>1</v>
      </c>
      <c r="D73" s="57" t="s">
        <v>55</v>
      </c>
      <c r="E73" s="28"/>
      <c r="F73" s="58">
        <f>+E73*C73</f>
        <v>0</v>
      </c>
      <c r="G73" s="54"/>
    </row>
    <row r="74" spans="1:999" s="62" customFormat="1" x14ac:dyDescent="0.2">
      <c r="A74" s="56">
        <f>+A73+0.1</f>
        <v>1.3000000000000003</v>
      </c>
      <c r="B74" s="59" t="s">
        <v>56</v>
      </c>
      <c r="C74" s="26">
        <v>8</v>
      </c>
      <c r="D74" s="57" t="s">
        <v>53</v>
      </c>
      <c r="E74" s="28"/>
      <c r="F74" s="60">
        <f>E74*C74</f>
        <v>0</v>
      </c>
      <c r="G74" s="61">
        <f>SUM(F72:F74)</f>
        <v>0</v>
      </c>
    </row>
    <row r="75" spans="1:999" s="55" customFormat="1" ht="19" x14ac:dyDescent="0.2">
      <c r="A75" s="63"/>
      <c r="B75" s="25"/>
      <c r="C75" s="26"/>
      <c r="D75" s="57"/>
      <c r="E75" s="28"/>
      <c r="F75" s="58"/>
      <c r="G75" s="54"/>
    </row>
    <row r="76" spans="1:999" s="55" customFormat="1" ht="19" x14ac:dyDescent="0.2">
      <c r="A76" s="52">
        <v>2</v>
      </c>
      <c r="B76" s="40" t="s">
        <v>57</v>
      </c>
      <c r="C76" s="26"/>
      <c r="D76" s="64"/>
      <c r="E76" s="28"/>
      <c r="F76" s="58"/>
      <c r="G76" s="54"/>
    </row>
    <row r="77" spans="1:999" s="55" customFormat="1" ht="19" x14ac:dyDescent="0.2">
      <c r="A77" s="56">
        <f>+A76+0.1</f>
        <v>2.1</v>
      </c>
      <c r="B77" s="25" t="s">
        <v>58</v>
      </c>
      <c r="C77" s="26">
        <v>1</v>
      </c>
      <c r="D77" s="57" t="s">
        <v>55</v>
      </c>
      <c r="E77" s="28"/>
      <c r="F77" s="58">
        <f>+E77*C77</f>
        <v>0</v>
      </c>
      <c r="G77" s="54"/>
    </row>
    <row r="78" spans="1:999" s="55" customFormat="1" ht="19" x14ac:dyDescent="0.2">
      <c r="A78" s="56">
        <f>+A77+0.1</f>
        <v>2.2000000000000002</v>
      </c>
      <c r="B78" s="25" t="s">
        <v>59</v>
      </c>
      <c r="C78" s="26">
        <v>1</v>
      </c>
      <c r="D78" s="57" t="s">
        <v>55</v>
      </c>
      <c r="E78" s="28"/>
      <c r="F78" s="58">
        <f>+E78*C78</f>
        <v>0</v>
      </c>
      <c r="G78" s="54"/>
    </row>
    <row r="79" spans="1:999" s="55" customFormat="1" ht="19" x14ac:dyDescent="0.2">
      <c r="A79" s="56">
        <f>+A78+0.1</f>
        <v>2.3000000000000003</v>
      </c>
      <c r="B79" s="25" t="s">
        <v>60</v>
      </c>
      <c r="C79" s="26">
        <v>1</v>
      </c>
      <c r="D79" s="57" t="s">
        <v>37</v>
      </c>
      <c r="E79" s="28"/>
      <c r="F79" s="58">
        <f>+E79*C79</f>
        <v>0</v>
      </c>
      <c r="G79" s="65">
        <f>SUM(F77:F79)</f>
        <v>0</v>
      </c>
    </row>
    <row r="80" spans="1:999" s="55" customFormat="1" ht="19" x14ac:dyDescent="0.2">
      <c r="A80" s="56"/>
      <c r="B80" s="25"/>
      <c r="C80" s="26"/>
      <c r="D80" s="57"/>
      <c r="E80" s="28"/>
      <c r="F80" s="58"/>
      <c r="G80" s="65"/>
    </row>
    <row r="81" spans="1:7" s="55" customFormat="1" ht="19" x14ac:dyDescent="0.2">
      <c r="A81" s="66">
        <v>3</v>
      </c>
      <c r="B81" s="40" t="s">
        <v>61</v>
      </c>
      <c r="C81" s="26"/>
      <c r="D81" s="57"/>
      <c r="E81" s="28"/>
      <c r="F81" s="58"/>
      <c r="G81" s="65"/>
    </row>
    <row r="82" spans="1:7" s="55" customFormat="1" ht="19" x14ac:dyDescent="0.2">
      <c r="A82" s="56">
        <f>A81+0.1</f>
        <v>3.1</v>
      </c>
      <c r="B82" s="25" t="s">
        <v>62</v>
      </c>
      <c r="C82" s="26">
        <v>12165</v>
      </c>
      <c r="D82" s="57" t="s">
        <v>63</v>
      </c>
      <c r="E82" s="28"/>
      <c r="F82" s="58">
        <f>+E82*C82</f>
        <v>0</v>
      </c>
      <c r="G82" s="65"/>
    </row>
    <row r="83" spans="1:7" s="55" customFormat="1" ht="19" x14ac:dyDescent="0.2">
      <c r="A83" s="56">
        <f>A82+0.1</f>
        <v>3.2</v>
      </c>
      <c r="B83" s="25" t="s">
        <v>64</v>
      </c>
      <c r="C83" s="26">
        <v>14598</v>
      </c>
      <c r="D83" s="57" t="s">
        <v>63</v>
      </c>
      <c r="E83" s="28"/>
      <c r="F83" s="58">
        <f>+E83*C83</f>
        <v>0</v>
      </c>
      <c r="G83" s="65">
        <f>SUM(F82:F83)</f>
        <v>0</v>
      </c>
    </row>
    <row r="84" spans="1:7" s="55" customFormat="1" ht="19" x14ac:dyDescent="0.2">
      <c r="A84" s="56"/>
      <c r="B84" s="25"/>
      <c r="C84" s="26"/>
      <c r="D84" s="57"/>
      <c r="E84" s="28"/>
      <c r="F84" s="58"/>
      <c r="G84" s="65"/>
    </row>
    <row r="85" spans="1:7" s="55" customFormat="1" ht="19" x14ac:dyDescent="0.2">
      <c r="A85" s="67">
        <v>4</v>
      </c>
      <c r="B85" s="68" t="s">
        <v>65</v>
      </c>
      <c r="C85" s="26"/>
      <c r="D85" s="69"/>
      <c r="E85" s="28"/>
      <c r="F85" s="70"/>
      <c r="G85" s="71"/>
    </row>
    <row r="86" spans="1:7" s="55" customFormat="1" ht="19" x14ac:dyDescent="0.2">
      <c r="A86" s="56">
        <f t="shared" ref="A86:A93" si="9">A85+0.1</f>
        <v>4.0999999999999996</v>
      </c>
      <c r="B86" s="72" t="s">
        <v>66</v>
      </c>
      <c r="C86" s="26">
        <v>220</v>
      </c>
      <c r="D86" s="57" t="s">
        <v>63</v>
      </c>
      <c r="E86" s="28"/>
      <c r="F86" s="73">
        <f t="shared" ref="F86:F93" si="10">+E86*C86</f>
        <v>0</v>
      </c>
      <c r="G86" s="71"/>
    </row>
    <row r="87" spans="1:7" s="55" customFormat="1" ht="19" x14ac:dyDescent="0.2">
      <c r="A87" s="56">
        <f t="shared" si="9"/>
        <v>4.1999999999999993</v>
      </c>
      <c r="B87" s="72" t="s">
        <v>67</v>
      </c>
      <c r="C87" s="26">
        <v>11</v>
      </c>
      <c r="D87" s="57" t="s">
        <v>63</v>
      </c>
      <c r="E87" s="28"/>
      <c r="F87" s="73">
        <f t="shared" si="10"/>
        <v>0</v>
      </c>
      <c r="G87" s="71"/>
    </row>
    <row r="88" spans="1:7" s="55" customFormat="1" ht="19" x14ac:dyDescent="0.2">
      <c r="A88" s="56">
        <f t="shared" si="9"/>
        <v>4.2999999999999989</v>
      </c>
      <c r="B88" s="72" t="s">
        <v>68</v>
      </c>
      <c r="C88" s="26">
        <v>68.62</v>
      </c>
      <c r="D88" s="57" t="s">
        <v>63</v>
      </c>
      <c r="E88" s="28"/>
      <c r="F88" s="73">
        <f t="shared" si="10"/>
        <v>0</v>
      </c>
      <c r="G88" s="71"/>
    </row>
    <row r="89" spans="1:7" s="55" customFormat="1" ht="19" x14ac:dyDescent="0.2">
      <c r="A89" s="56">
        <f t="shared" si="9"/>
        <v>4.3999999999999986</v>
      </c>
      <c r="B89" s="72" t="s">
        <v>69</v>
      </c>
      <c r="C89" s="26">
        <v>188.74</v>
      </c>
      <c r="D89" s="57" t="s">
        <v>63</v>
      </c>
      <c r="E89" s="28"/>
      <c r="F89" s="73">
        <f t="shared" si="10"/>
        <v>0</v>
      </c>
      <c r="G89" s="71"/>
    </row>
    <row r="90" spans="1:7" s="55" customFormat="1" ht="19" x14ac:dyDescent="0.2">
      <c r="A90" s="56">
        <f t="shared" si="9"/>
        <v>4.4999999999999982</v>
      </c>
      <c r="B90" s="72" t="s">
        <v>70</v>
      </c>
      <c r="C90" s="26">
        <v>103.51</v>
      </c>
      <c r="D90" s="57" t="s">
        <v>63</v>
      </c>
      <c r="E90" s="28"/>
      <c r="F90" s="73">
        <f t="shared" si="10"/>
        <v>0</v>
      </c>
      <c r="G90" s="71"/>
    </row>
    <row r="91" spans="1:7" s="55" customFormat="1" ht="19" x14ac:dyDescent="0.2">
      <c r="A91" s="56">
        <f t="shared" si="9"/>
        <v>4.5999999999999979</v>
      </c>
      <c r="B91" s="72" t="s">
        <v>71</v>
      </c>
      <c r="C91" s="26">
        <v>105.26</v>
      </c>
      <c r="D91" s="69" t="s">
        <v>72</v>
      </c>
      <c r="E91" s="28"/>
      <c r="F91" s="73">
        <f t="shared" si="10"/>
        <v>0</v>
      </c>
      <c r="G91" s="71"/>
    </row>
    <row r="92" spans="1:7" s="55" customFormat="1" ht="19" x14ac:dyDescent="0.2">
      <c r="A92" s="56">
        <f t="shared" si="9"/>
        <v>4.6999999999999975</v>
      </c>
      <c r="B92" s="72" t="s">
        <v>73</v>
      </c>
      <c r="C92" s="26">
        <v>105.26</v>
      </c>
      <c r="D92" s="69" t="s">
        <v>72</v>
      </c>
      <c r="E92" s="28"/>
      <c r="F92" s="73">
        <f t="shared" si="10"/>
        <v>0</v>
      </c>
      <c r="G92" s="71"/>
    </row>
    <row r="93" spans="1:7" s="55" customFormat="1" ht="19" x14ac:dyDescent="0.2">
      <c r="A93" s="56">
        <f t="shared" si="9"/>
        <v>4.7999999999999972</v>
      </c>
      <c r="B93" s="72" t="s">
        <v>74</v>
      </c>
      <c r="C93" s="26">
        <v>1</v>
      </c>
      <c r="D93" s="69" t="s">
        <v>37</v>
      </c>
      <c r="E93" s="28"/>
      <c r="F93" s="73">
        <f t="shared" si="10"/>
        <v>0</v>
      </c>
      <c r="G93" s="71">
        <f>SUM(F86:F93)</f>
        <v>0</v>
      </c>
    </row>
    <row r="94" spans="1:7" s="55" customFormat="1" ht="19" x14ac:dyDescent="0.2">
      <c r="A94" s="74"/>
      <c r="B94" s="72"/>
      <c r="C94" s="26"/>
      <c r="D94" s="69"/>
      <c r="E94" s="28"/>
      <c r="F94" s="70"/>
      <c r="G94" s="71"/>
    </row>
    <row r="95" spans="1:7" s="79" customFormat="1" ht="19" x14ac:dyDescent="0.2">
      <c r="A95" s="75">
        <v>5</v>
      </c>
      <c r="B95" s="76" t="s">
        <v>75</v>
      </c>
      <c r="C95" s="26"/>
      <c r="D95" s="77"/>
      <c r="E95" s="28"/>
      <c r="F95" s="78"/>
      <c r="G95" s="20"/>
    </row>
    <row r="96" spans="1:7" s="79" customFormat="1" ht="19" x14ac:dyDescent="0.2">
      <c r="A96" s="80">
        <f>+A95+0.1</f>
        <v>5.0999999999999996</v>
      </c>
      <c r="B96" s="81" t="s">
        <v>76</v>
      </c>
      <c r="C96" s="26">
        <v>30</v>
      </c>
      <c r="D96" s="82" t="s">
        <v>77</v>
      </c>
      <c r="E96" s="28"/>
      <c r="F96" s="73">
        <f>+E96*C96</f>
        <v>0</v>
      </c>
      <c r="G96" s="83">
        <f>F96</f>
        <v>0</v>
      </c>
    </row>
    <row r="97" spans="1:7" s="79" customFormat="1" ht="19" x14ac:dyDescent="0.2">
      <c r="A97" s="80"/>
      <c r="B97" s="84"/>
      <c r="C97" s="26"/>
      <c r="D97" s="82"/>
      <c r="E97" s="28"/>
      <c r="F97" s="85"/>
      <c r="G97" s="83"/>
    </row>
    <row r="98" spans="1:7" s="91" customFormat="1" ht="36" x14ac:dyDescent="0.2">
      <c r="A98" s="86">
        <v>6</v>
      </c>
      <c r="B98" s="87" t="s">
        <v>78</v>
      </c>
      <c r="C98" s="26"/>
      <c r="D98" s="88"/>
      <c r="E98" s="28"/>
      <c r="F98" s="89"/>
      <c r="G98" s="90"/>
    </row>
    <row r="99" spans="1:7" s="1" customFormat="1" ht="36" x14ac:dyDescent="0.2">
      <c r="A99" s="92">
        <f>+A98+0.1</f>
        <v>6.1</v>
      </c>
      <c r="B99" s="93" t="s">
        <v>79</v>
      </c>
      <c r="C99" s="26">
        <v>9623.6</v>
      </c>
      <c r="D99" s="94" t="s">
        <v>40</v>
      </c>
      <c r="E99" s="28"/>
      <c r="F99" s="89">
        <f>C99*E99</f>
        <v>0</v>
      </c>
      <c r="G99" s="90"/>
    </row>
    <row r="100" spans="1:7" s="1" customFormat="1" ht="36" x14ac:dyDescent="0.2">
      <c r="A100" s="92">
        <f>+A99+0.1</f>
        <v>6.1999999999999993</v>
      </c>
      <c r="B100" s="93" t="s">
        <v>80</v>
      </c>
      <c r="C100" s="26">
        <v>9623.6</v>
      </c>
      <c r="D100" s="94" t="s">
        <v>40</v>
      </c>
      <c r="E100" s="28"/>
      <c r="F100" s="89">
        <f>C100*E100</f>
        <v>0</v>
      </c>
      <c r="G100" s="90">
        <f>SUM(F99:F100)</f>
        <v>0</v>
      </c>
    </row>
    <row r="101" spans="1:7" s="1" customFormat="1" x14ac:dyDescent="0.2">
      <c r="A101" s="95"/>
      <c r="B101" s="93"/>
      <c r="C101" s="26"/>
      <c r="D101" s="94"/>
      <c r="E101" s="28"/>
      <c r="F101" s="89"/>
      <c r="G101" s="90"/>
    </row>
    <row r="102" spans="1:7" s="1" customFormat="1" x14ac:dyDescent="0.2">
      <c r="A102" s="86">
        <f>A98+1</f>
        <v>7</v>
      </c>
      <c r="B102" s="87" t="s">
        <v>81</v>
      </c>
      <c r="C102" s="26"/>
      <c r="D102" s="94"/>
      <c r="E102" s="28"/>
      <c r="F102" s="89"/>
      <c r="G102" s="90"/>
    </row>
    <row r="103" spans="1:7" s="1" customFormat="1" x14ac:dyDescent="0.2">
      <c r="A103" s="96">
        <f>+A102+0.1</f>
        <v>7.1</v>
      </c>
      <c r="B103" s="87" t="s">
        <v>82</v>
      </c>
      <c r="C103" s="26"/>
      <c r="D103" s="94"/>
      <c r="E103" s="28"/>
      <c r="F103" s="89"/>
      <c r="G103" s="90"/>
    </row>
    <row r="104" spans="1:7" s="1" customFormat="1" ht="19" thickBot="1" x14ac:dyDescent="0.25">
      <c r="A104" s="97" t="s">
        <v>83</v>
      </c>
      <c r="B104" s="98" t="s">
        <v>84</v>
      </c>
      <c r="C104" s="26">
        <v>1</v>
      </c>
      <c r="D104" s="99" t="s">
        <v>37</v>
      </c>
      <c r="E104" s="28"/>
      <c r="F104" s="100">
        <f>C104*E104</f>
        <v>0</v>
      </c>
      <c r="G104" s="101"/>
    </row>
    <row r="105" spans="1:7" s="1" customFormat="1" x14ac:dyDescent="0.2">
      <c r="A105" s="102"/>
      <c r="B105" s="103"/>
      <c r="C105" s="26"/>
      <c r="D105" s="104"/>
      <c r="E105" s="28"/>
      <c r="F105" s="105"/>
      <c r="G105" s="106"/>
    </row>
    <row r="106" spans="1:7" s="1" customFormat="1" x14ac:dyDescent="0.2">
      <c r="A106" s="107">
        <f>+A103+0.1</f>
        <v>7.1999999999999993</v>
      </c>
      <c r="B106" s="108" t="s">
        <v>85</v>
      </c>
      <c r="C106" s="26"/>
      <c r="D106" s="109"/>
      <c r="E106" s="28"/>
      <c r="F106" s="110"/>
      <c r="G106" s="111"/>
    </row>
    <row r="107" spans="1:7" s="1" customFormat="1" x14ac:dyDescent="0.2">
      <c r="A107" s="112" t="s">
        <v>86</v>
      </c>
      <c r="B107" s="93" t="s">
        <v>87</v>
      </c>
      <c r="C107" s="26">
        <v>4.5599999999999996</v>
      </c>
      <c r="D107" s="94" t="s">
        <v>63</v>
      </c>
      <c r="E107" s="28"/>
      <c r="F107" s="89">
        <f>C107*E107</f>
        <v>0</v>
      </c>
      <c r="G107" s="90"/>
    </row>
    <row r="108" spans="1:7" s="55" customFormat="1" ht="19" x14ac:dyDescent="0.2">
      <c r="A108" s="112" t="s">
        <v>88</v>
      </c>
      <c r="B108" s="93" t="s">
        <v>64</v>
      </c>
      <c r="C108" s="26">
        <v>5.47</v>
      </c>
      <c r="D108" s="94" t="s">
        <v>63</v>
      </c>
      <c r="E108" s="28"/>
      <c r="F108" s="89">
        <f>+E108*C108</f>
        <v>0</v>
      </c>
      <c r="G108" s="90"/>
    </row>
    <row r="109" spans="1:7" s="1" customFormat="1" x14ac:dyDescent="0.2">
      <c r="A109" s="113">
        <f>+A106+0.1</f>
        <v>7.2999999999999989</v>
      </c>
      <c r="B109" s="108" t="s">
        <v>89</v>
      </c>
      <c r="C109" s="26"/>
      <c r="D109" s="109"/>
      <c r="E109" s="28"/>
      <c r="F109" s="110"/>
      <c r="G109" s="111"/>
    </row>
    <row r="110" spans="1:7" s="1" customFormat="1" x14ac:dyDescent="0.2">
      <c r="A110" s="112" t="s">
        <v>90</v>
      </c>
      <c r="B110" s="93" t="s">
        <v>91</v>
      </c>
      <c r="C110" s="26">
        <v>3.04</v>
      </c>
      <c r="D110" s="94" t="s">
        <v>63</v>
      </c>
      <c r="E110" s="28"/>
      <c r="F110" s="89">
        <f>C110*E110</f>
        <v>0</v>
      </c>
      <c r="G110" s="90">
        <f>SUM(F104:F110)</f>
        <v>0</v>
      </c>
    </row>
    <row r="111" spans="1:7" s="1" customFormat="1" x14ac:dyDescent="0.2">
      <c r="A111" s="112"/>
      <c r="B111" s="93"/>
      <c r="C111" s="26"/>
      <c r="D111" s="94"/>
      <c r="E111" s="28"/>
      <c r="F111" s="89"/>
      <c r="G111" s="90"/>
    </row>
    <row r="112" spans="1:7" s="1" customFormat="1" x14ac:dyDescent="0.2">
      <c r="A112" s="86">
        <f>A102+1</f>
        <v>8</v>
      </c>
      <c r="B112" s="87" t="s">
        <v>92</v>
      </c>
      <c r="C112" s="26"/>
      <c r="D112" s="94"/>
      <c r="E112" s="28"/>
      <c r="F112" s="114"/>
      <c r="G112" s="90"/>
    </row>
    <row r="113" spans="1:7" s="1" customFormat="1" x14ac:dyDescent="0.2">
      <c r="A113" s="96">
        <f>+A112+0.1</f>
        <v>8.1</v>
      </c>
      <c r="B113" s="87" t="s">
        <v>82</v>
      </c>
      <c r="C113" s="26"/>
      <c r="D113" s="94"/>
      <c r="E113" s="28"/>
      <c r="F113" s="114"/>
      <c r="G113" s="90"/>
    </row>
    <row r="114" spans="1:7" s="1" customFormat="1" x14ac:dyDescent="0.2">
      <c r="A114" s="112" t="s">
        <v>93</v>
      </c>
      <c r="B114" s="93" t="s">
        <v>94</v>
      </c>
      <c r="C114" s="26">
        <v>1</v>
      </c>
      <c r="D114" s="94" t="s">
        <v>37</v>
      </c>
      <c r="E114" s="28"/>
      <c r="F114" s="114">
        <f>C114*E114</f>
        <v>0</v>
      </c>
      <c r="G114" s="90"/>
    </row>
    <row r="115" spans="1:7" s="1" customFormat="1" x14ac:dyDescent="0.2">
      <c r="A115" s="96">
        <f>+A113+0.1</f>
        <v>8.1999999999999993</v>
      </c>
      <c r="B115" s="87" t="s">
        <v>95</v>
      </c>
      <c r="C115" s="26"/>
      <c r="D115" s="109"/>
      <c r="E115" s="28"/>
      <c r="F115" s="114"/>
      <c r="G115" s="90"/>
    </row>
    <row r="116" spans="1:7" s="1" customFormat="1" x14ac:dyDescent="0.2">
      <c r="A116" s="112" t="s">
        <v>96</v>
      </c>
      <c r="B116" s="93" t="s">
        <v>97</v>
      </c>
      <c r="C116" s="26">
        <v>61.2</v>
      </c>
      <c r="D116" s="94" t="s">
        <v>63</v>
      </c>
      <c r="E116" s="28"/>
      <c r="F116" s="114">
        <f>C116*E116</f>
        <v>0</v>
      </c>
      <c r="G116" s="90"/>
    </row>
    <row r="117" spans="1:7" s="1" customFormat="1" x14ac:dyDescent="0.2">
      <c r="A117" s="115" t="s">
        <v>98</v>
      </c>
      <c r="B117" s="116" t="s">
        <v>99</v>
      </c>
      <c r="C117" s="26">
        <v>91.8</v>
      </c>
      <c r="D117" s="69" t="s">
        <v>63</v>
      </c>
      <c r="E117" s="28"/>
      <c r="F117" s="117">
        <f>C117*E117</f>
        <v>0</v>
      </c>
      <c r="G117" s="111"/>
    </row>
    <row r="118" spans="1:7" s="91" customFormat="1" x14ac:dyDescent="0.2">
      <c r="A118" s="96">
        <f>+A115+0.1</f>
        <v>8.2999999999999989</v>
      </c>
      <c r="B118" s="87" t="s">
        <v>100</v>
      </c>
      <c r="C118" s="26"/>
      <c r="D118" s="57" t="s">
        <v>63</v>
      </c>
      <c r="E118" s="28"/>
      <c r="F118" s="118"/>
      <c r="G118" s="90"/>
    </row>
    <row r="119" spans="1:7" s="1" customFormat="1" ht="36" x14ac:dyDescent="0.2">
      <c r="A119" s="112" t="s">
        <v>101</v>
      </c>
      <c r="B119" s="93" t="s">
        <v>102</v>
      </c>
      <c r="C119" s="26">
        <v>4.9000000000000004</v>
      </c>
      <c r="D119" s="57" t="s">
        <v>63</v>
      </c>
      <c r="E119" s="28"/>
      <c r="F119" s="114">
        <f>C119*E119</f>
        <v>0</v>
      </c>
      <c r="G119" s="90"/>
    </row>
    <row r="120" spans="1:7" s="1" customFormat="1" ht="54" x14ac:dyDescent="0.2">
      <c r="A120" s="112" t="s">
        <v>103</v>
      </c>
      <c r="B120" s="93" t="s">
        <v>104</v>
      </c>
      <c r="C120" s="26">
        <v>12.24</v>
      </c>
      <c r="D120" s="57" t="s">
        <v>63</v>
      </c>
      <c r="E120" s="28"/>
      <c r="F120" s="114">
        <f>C120*E120</f>
        <v>0</v>
      </c>
      <c r="G120" s="90"/>
    </row>
    <row r="121" spans="1:7" s="1" customFormat="1" ht="54" x14ac:dyDescent="0.2">
      <c r="A121" s="112" t="s">
        <v>105</v>
      </c>
      <c r="B121" s="93" t="s">
        <v>106</v>
      </c>
      <c r="C121" s="26">
        <v>12.24</v>
      </c>
      <c r="D121" s="57" t="s">
        <v>63</v>
      </c>
      <c r="E121" s="28"/>
      <c r="F121" s="114">
        <f>C121*E121</f>
        <v>0</v>
      </c>
      <c r="G121" s="90"/>
    </row>
    <row r="122" spans="1:7" s="1" customFormat="1" x14ac:dyDescent="0.2">
      <c r="A122" s="107">
        <f>+A118+0.1</f>
        <v>8.3999999999999986</v>
      </c>
      <c r="B122" s="108" t="s">
        <v>107</v>
      </c>
      <c r="C122" s="26"/>
      <c r="D122" s="109"/>
      <c r="E122" s="28"/>
      <c r="F122" s="110"/>
      <c r="G122" s="111"/>
    </row>
    <row r="123" spans="1:7" s="1" customFormat="1" x14ac:dyDescent="0.2">
      <c r="A123" s="112" t="s">
        <v>108</v>
      </c>
      <c r="B123" s="93" t="s">
        <v>109</v>
      </c>
      <c r="C123" s="26">
        <v>94.86</v>
      </c>
      <c r="D123" s="94" t="s">
        <v>40</v>
      </c>
      <c r="E123" s="28"/>
      <c r="F123" s="89">
        <f>C123*E123</f>
        <v>0</v>
      </c>
      <c r="G123" s="90"/>
    </row>
    <row r="124" spans="1:7" s="1" customFormat="1" x14ac:dyDescent="0.2">
      <c r="A124" s="112" t="s">
        <v>110</v>
      </c>
      <c r="B124" s="93" t="s">
        <v>111</v>
      </c>
      <c r="C124" s="26">
        <v>94.86</v>
      </c>
      <c r="D124" s="94" t="s">
        <v>40</v>
      </c>
      <c r="E124" s="28"/>
      <c r="F124" s="89">
        <f>C124*E124</f>
        <v>0</v>
      </c>
      <c r="G124" s="90"/>
    </row>
    <row r="125" spans="1:7" s="1" customFormat="1" x14ac:dyDescent="0.2">
      <c r="A125" s="112" t="s">
        <v>112</v>
      </c>
      <c r="B125" s="93" t="s">
        <v>113</v>
      </c>
      <c r="C125" s="26">
        <v>91.8</v>
      </c>
      <c r="D125" s="69" t="s">
        <v>72</v>
      </c>
      <c r="E125" s="28"/>
      <c r="F125" s="89">
        <f>C125*E125</f>
        <v>0</v>
      </c>
      <c r="G125" s="90"/>
    </row>
    <row r="126" spans="1:7" s="1" customFormat="1" x14ac:dyDescent="0.2">
      <c r="A126" s="96">
        <f>+A122+0.1</f>
        <v>8.4999999999999982</v>
      </c>
      <c r="B126" s="87" t="s">
        <v>114</v>
      </c>
      <c r="C126" s="26"/>
      <c r="D126" s="94"/>
      <c r="E126" s="28"/>
      <c r="F126" s="89"/>
      <c r="G126" s="90"/>
    </row>
    <row r="127" spans="1:7" s="1" customFormat="1" ht="36" x14ac:dyDescent="0.2">
      <c r="A127" s="112" t="s">
        <v>115</v>
      </c>
      <c r="B127" s="93" t="s">
        <v>116</v>
      </c>
      <c r="C127" s="26">
        <v>1</v>
      </c>
      <c r="D127" s="94" t="s">
        <v>4</v>
      </c>
      <c r="E127" s="28"/>
      <c r="F127" s="89">
        <f>C127*E127</f>
        <v>0</v>
      </c>
      <c r="G127" s="90"/>
    </row>
    <row r="128" spans="1:7" s="1" customFormat="1" ht="36" x14ac:dyDescent="0.2">
      <c r="A128" s="112" t="s">
        <v>117</v>
      </c>
      <c r="B128" s="116" t="s">
        <v>118</v>
      </c>
      <c r="C128" s="26">
        <v>3</v>
      </c>
      <c r="D128" s="94" t="s">
        <v>4</v>
      </c>
      <c r="E128" s="28"/>
      <c r="F128" s="89">
        <f>C128*E128</f>
        <v>0</v>
      </c>
      <c r="G128" s="111">
        <f>SUM(F114:F128)</f>
        <v>0</v>
      </c>
    </row>
    <row r="129" spans="1:7" s="1" customFormat="1" x14ac:dyDescent="0.2">
      <c r="A129" s="115"/>
      <c r="B129" s="116"/>
      <c r="C129" s="26"/>
      <c r="D129" s="109"/>
      <c r="E129" s="28"/>
      <c r="F129" s="110"/>
      <c r="G129" s="111"/>
    </row>
    <row r="130" spans="1:7" s="1" customFormat="1" x14ac:dyDescent="0.2">
      <c r="A130" s="119">
        <v>9</v>
      </c>
      <c r="B130" s="108" t="s">
        <v>119</v>
      </c>
      <c r="C130" s="26"/>
      <c r="D130" s="109"/>
      <c r="E130" s="28"/>
      <c r="F130" s="110"/>
      <c r="G130" s="111"/>
    </row>
    <row r="131" spans="1:7" s="1" customFormat="1" x14ac:dyDescent="0.2">
      <c r="A131" s="92">
        <f>A130+0.1</f>
        <v>9.1</v>
      </c>
      <c r="B131" s="116" t="s">
        <v>120</v>
      </c>
      <c r="C131" s="26">
        <v>2.93</v>
      </c>
      <c r="D131" s="109" t="s">
        <v>121</v>
      </c>
      <c r="E131" s="28"/>
      <c r="F131" s="89">
        <f t="shared" ref="F131:F136" si="11">C131*E131</f>
        <v>0</v>
      </c>
      <c r="G131" s="111"/>
    </row>
    <row r="132" spans="1:7" s="1" customFormat="1" x14ac:dyDescent="0.2">
      <c r="A132" s="92">
        <f>+A131+0.1</f>
        <v>9.1999999999999993</v>
      </c>
      <c r="B132" s="116" t="s">
        <v>122</v>
      </c>
      <c r="C132" s="26">
        <v>1.76</v>
      </c>
      <c r="D132" s="109" t="s">
        <v>121</v>
      </c>
      <c r="E132" s="28"/>
      <c r="F132" s="89">
        <f t="shared" si="11"/>
        <v>0</v>
      </c>
      <c r="G132" s="111"/>
    </row>
    <row r="133" spans="1:7" s="1" customFormat="1" x14ac:dyDescent="0.2">
      <c r="A133" s="92">
        <f>+A132+0.1</f>
        <v>9.2999999999999989</v>
      </c>
      <c r="B133" s="116" t="s">
        <v>123</v>
      </c>
      <c r="C133" s="26">
        <v>1.52</v>
      </c>
      <c r="D133" s="109" t="s">
        <v>121</v>
      </c>
      <c r="E133" s="28"/>
      <c r="F133" s="89">
        <f t="shared" si="11"/>
        <v>0</v>
      </c>
      <c r="G133" s="111"/>
    </row>
    <row r="134" spans="1:7" s="1" customFormat="1" x14ac:dyDescent="0.2">
      <c r="A134" s="92">
        <f>+A133+0.1</f>
        <v>9.3999999999999986</v>
      </c>
      <c r="B134" s="116" t="s">
        <v>124</v>
      </c>
      <c r="C134" s="26">
        <v>0.78</v>
      </c>
      <c r="D134" s="109" t="s">
        <v>121</v>
      </c>
      <c r="E134" s="28"/>
      <c r="F134" s="89">
        <f t="shared" si="11"/>
        <v>0</v>
      </c>
      <c r="G134" s="111"/>
    </row>
    <row r="135" spans="1:7" s="1" customFormat="1" x14ac:dyDescent="0.2">
      <c r="A135" s="92">
        <f>+A134+0.1</f>
        <v>9.4999999999999982</v>
      </c>
      <c r="B135" s="116" t="s">
        <v>125</v>
      </c>
      <c r="C135" s="26">
        <v>0.26</v>
      </c>
      <c r="D135" s="109" t="s">
        <v>121</v>
      </c>
      <c r="E135" s="28"/>
      <c r="F135" s="89">
        <f t="shared" si="11"/>
        <v>0</v>
      </c>
      <c r="G135" s="111"/>
    </row>
    <row r="136" spans="1:7" s="1" customFormat="1" x14ac:dyDescent="0.2">
      <c r="A136" s="92">
        <f>+A135+0.1</f>
        <v>9.5999999999999979</v>
      </c>
      <c r="B136" s="116" t="s">
        <v>126</v>
      </c>
      <c r="C136" s="26">
        <v>0.73</v>
      </c>
      <c r="D136" s="109" t="s">
        <v>121</v>
      </c>
      <c r="E136" s="28"/>
      <c r="F136" s="89">
        <f t="shared" si="11"/>
        <v>0</v>
      </c>
      <c r="G136" s="111">
        <f>SUM(F131:F136)</f>
        <v>0</v>
      </c>
    </row>
    <row r="137" spans="1:7" s="1" customFormat="1" ht="14.25" customHeight="1" x14ac:dyDescent="0.2">
      <c r="A137" s="120"/>
      <c r="B137" s="121"/>
      <c r="C137" s="26"/>
      <c r="D137" s="122"/>
      <c r="E137" s="28"/>
      <c r="F137" s="123"/>
      <c r="G137" s="124"/>
    </row>
    <row r="138" spans="1:7" s="1" customFormat="1" x14ac:dyDescent="0.2">
      <c r="A138" s="119">
        <v>10</v>
      </c>
      <c r="B138" s="108" t="s">
        <v>127</v>
      </c>
      <c r="C138" s="26"/>
      <c r="D138" s="109"/>
      <c r="E138" s="28"/>
      <c r="F138" s="110"/>
      <c r="G138" s="111"/>
    </row>
    <row r="139" spans="1:7" s="1" customFormat="1" x14ac:dyDescent="0.2">
      <c r="A139" s="92">
        <f>A138+0.1</f>
        <v>10.1</v>
      </c>
      <c r="B139" s="116" t="s">
        <v>120</v>
      </c>
      <c r="C139" s="26">
        <v>37.5</v>
      </c>
      <c r="D139" s="109" t="s">
        <v>121</v>
      </c>
      <c r="E139" s="28"/>
      <c r="F139" s="89">
        <f t="shared" ref="F139:F144" si="12">C139*E139</f>
        <v>0</v>
      </c>
      <c r="G139" s="111"/>
    </row>
    <row r="140" spans="1:7" s="1" customFormat="1" x14ac:dyDescent="0.2">
      <c r="A140" s="92">
        <f>+A139+0.1</f>
        <v>10.199999999999999</v>
      </c>
      <c r="B140" s="116" t="s">
        <v>128</v>
      </c>
      <c r="C140" s="26">
        <v>18</v>
      </c>
      <c r="D140" s="109" t="s">
        <v>121</v>
      </c>
      <c r="E140" s="28"/>
      <c r="F140" s="89">
        <f t="shared" si="12"/>
        <v>0</v>
      </c>
      <c r="G140" s="111"/>
    </row>
    <row r="141" spans="1:7" s="1" customFormat="1" x14ac:dyDescent="0.2">
      <c r="A141" s="92">
        <f>+A140+0.1</f>
        <v>10.299999999999999</v>
      </c>
      <c r="B141" s="116" t="s">
        <v>123</v>
      </c>
      <c r="C141" s="26">
        <v>25.35</v>
      </c>
      <c r="D141" s="109" t="s">
        <v>121</v>
      </c>
      <c r="E141" s="28"/>
      <c r="F141" s="89">
        <f t="shared" si="12"/>
        <v>0</v>
      </c>
      <c r="G141" s="111"/>
    </row>
    <row r="142" spans="1:7" s="1" customFormat="1" x14ac:dyDescent="0.2">
      <c r="A142" s="92">
        <f>+A141+0.1</f>
        <v>10.399999999999999</v>
      </c>
      <c r="B142" s="116" t="s">
        <v>129</v>
      </c>
      <c r="C142" s="26">
        <v>0.23</v>
      </c>
      <c r="D142" s="109" t="s">
        <v>121</v>
      </c>
      <c r="E142" s="28"/>
      <c r="F142" s="89">
        <f t="shared" si="12"/>
        <v>0</v>
      </c>
      <c r="G142" s="111"/>
    </row>
    <row r="143" spans="1:7" s="1" customFormat="1" x14ac:dyDescent="0.2">
      <c r="A143" s="92">
        <f>+A142+0.1</f>
        <v>10.499999999999998</v>
      </c>
      <c r="B143" s="116" t="s">
        <v>130</v>
      </c>
      <c r="C143" s="26">
        <v>2.25</v>
      </c>
      <c r="D143" s="109" t="s">
        <v>121</v>
      </c>
      <c r="E143" s="28"/>
      <c r="F143" s="89">
        <f t="shared" si="12"/>
        <v>0</v>
      </c>
      <c r="G143" s="111"/>
    </row>
    <row r="144" spans="1:7" s="1" customFormat="1" x14ac:dyDescent="0.2">
      <c r="A144" s="92">
        <f>+A143+0.1</f>
        <v>10.599999999999998</v>
      </c>
      <c r="B144" s="116" t="s">
        <v>131</v>
      </c>
      <c r="C144" s="26">
        <v>2.93</v>
      </c>
      <c r="D144" s="109" t="s">
        <v>121</v>
      </c>
      <c r="E144" s="28"/>
      <c r="F144" s="89">
        <f t="shared" si="12"/>
        <v>0</v>
      </c>
      <c r="G144" s="111">
        <f>SUM(F139:F144)</f>
        <v>0</v>
      </c>
    </row>
    <row r="145" spans="1:7" s="55" customFormat="1" ht="12.75" customHeight="1" x14ac:dyDescent="0.2">
      <c r="A145" s="56"/>
      <c r="B145" s="25"/>
      <c r="C145" s="26"/>
      <c r="D145" s="57"/>
      <c r="E145" s="28"/>
      <c r="F145" s="58"/>
      <c r="G145" s="65"/>
    </row>
    <row r="146" spans="1:7" s="55" customFormat="1" ht="19" x14ac:dyDescent="0.2">
      <c r="A146" s="67">
        <v>11</v>
      </c>
      <c r="B146" s="68" t="s">
        <v>132</v>
      </c>
      <c r="C146" s="26"/>
      <c r="D146" s="69"/>
      <c r="E146" s="28"/>
      <c r="F146" s="70"/>
      <c r="G146" s="71"/>
    </row>
    <row r="147" spans="1:7" s="55" customFormat="1" ht="19" x14ac:dyDescent="0.2">
      <c r="A147" s="56">
        <f>+A146+0.1</f>
        <v>11.1</v>
      </c>
      <c r="B147" s="25" t="s">
        <v>133</v>
      </c>
      <c r="C147" s="26">
        <v>1</v>
      </c>
      <c r="D147" s="94" t="s">
        <v>37</v>
      </c>
      <c r="E147" s="28"/>
      <c r="F147" s="60">
        <f>E147*C147</f>
        <v>0</v>
      </c>
      <c r="G147" s="65">
        <f>+F147</f>
        <v>0</v>
      </c>
    </row>
    <row r="148" spans="1:7" s="55" customFormat="1" ht="12" customHeight="1" x14ac:dyDescent="0.2">
      <c r="A148" s="56"/>
      <c r="B148" s="25"/>
      <c r="C148" s="26"/>
      <c r="D148" s="94"/>
      <c r="E148" s="28"/>
      <c r="F148" s="58"/>
      <c r="G148" s="65"/>
    </row>
    <row r="149" spans="1:7" s="55" customFormat="1" ht="19" x14ac:dyDescent="0.2">
      <c r="A149" s="52">
        <v>12</v>
      </c>
      <c r="B149" s="40" t="s">
        <v>134</v>
      </c>
      <c r="C149" s="26">
        <v>1</v>
      </c>
      <c r="D149" s="94" t="s">
        <v>37</v>
      </c>
      <c r="E149" s="28"/>
      <c r="F149" s="60">
        <f>E149*C149</f>
        <v>0</v>
      </c>
      <c r="G149" s="65">
        <f>SUM(F149)</f>
        <v>0</v>
      </c>
    </row>
    <row r="150" spans="1:7" s="1" customFormat="1" ht="19" thickBot="1" x14ac:dyDescent="0.25">
      <c r="A150" s="112"/>
      <c r="B150" s="93"/>
      <c r="C150" s="26"/>
      <c r="D150" s="125"/>
      <c r="E150" s="28"/>
      <c r="F150" s="89"/>
      <c r="G150" s="90"/>
    </row>
    <row r="151" spans="1:7" s="1" customFormat="1" ht="20" thickTop="1" thickBot="1" x14ac:dyDescent="0.25">
      <c r="A151" s="46"/>
      <c r="B151" s="47" t="s">
        <v>135</v>
      </c>
      <c r="C151" s="48"/>
      <c r="D151" s="48"/>
      <c r="E151" s="48"/>
      <c r="F151" s="48"/>
      <c r="G151" s="49">
        <f>SUM(G73:G149)</f>
        <v>0</v>
      </c>
    </row>
    <row r="152" spans="1:7" s="1" customFormat="1" ht="19" thickTop="1" x14ac:dyDescent="0.2">
      <c r="A152" s="95"/>
      <c r="B152" s="126"/>
      <c r="C152" s="26"/>
      <c r="D152" s="125"/>
      <c r="E152" s="28"/>
      <c r="F152" s="89"/>
      <c r="G152" s="90"/>
    </row>
    <row r="153" spans="1:7" s="1" customFormat="1" x14ac:dyDescent="0.2">
      <c r="A153" s="127" t="s">
        <v>136</v>
      </c>
      <c r="B153" s="128" t="s">
        <v>137</v>
      </c>
      <c r="C153" s="26"/>
      <c r="D153" s="128"/>
      <c r="E153" s="28"/>
      <c r="F153" s="128"/>
      <c r="G153" s="129"/>
    </row>
    <row r="154" spans="1:7" s="1" customFormat="1" x14ac:dyDescent="0.2">
      <c r="A154" s="127"/>
      <c r="B154" s="128"/>
      <c r="C154" s="26"/>
      <c r="D154" s="128"/>
      <c r="E154" s="28"/>
      <c r="F154" s="128"/>
      <c r="G154" s="129"/>
    </row>
    <row r="155" spans="1:7" s="91" customFormat="1" x14ac:dyDescent="0.2">
      <c r="A155" s="86">
        <v>1</v>
      </c>
      <c r="B155" s="130" t="s">
        <v>138</v>
      </c>
      <c r="C155" s="26"/>
      <c r="D155" s="131"/>
      <c r="E155" s="28"/>
      <c r="F155" s="132"/>
      <c r="G155" s="90"/>
    </row>
    <row r="156" spans="1:7" s="1" customFormat="1" x14ac:dyDescent="0.2">
      <c r="A156" s="95">
        <f>+A155+0.1</f>
        <v>1.1000000000000001</v>
      </c>
      <c r="B156" s="126" t="s">
        <v>139</v>
      </c>
      <c r="C156" s="26">
        <v>1</v>
      </c>
      <c r="D156" s="94" t="s">
        <v>37</v>
      </c>
      <c r="E156" s="28"/>
      <c r="F156" s="89">
        <f>C156*E156</f>
        <v>0</v>
      </c>
      <c r="G156" s="90">
        <f>SUM(F155:F156)</f>
        <v>0</v>
      </c>
    </row>
    <row r="157" spans="1:7" s="1" customFormat="1" x14ac:dyDescent="0.2">
      <c r="A157" s="112"/>
      <c r="B157" s="93"/>
      <c r="C157" s="26"/>
      <c r="D157" s="94"/>
      <c r="E157" s="28"/>
      <c r="F157" s="114"/>
      <c r="G157" s="133"/>
    </row>
    <row r="158" spans="1:7" s="91" customFormat="1" x14ac:dyDescent="0.2">
      <c r="A158" s="86">
        <v>2</v>
      </c>
      <c r="B158" s="87" t="s">
        <v>85</v>
      </c>
      <c r="C158" s="26"/>
      <c r="D158" s="88"/>
      <c r="E158" s="28"/>
      <c r="F158" s="118"/>
      <c r="G158" s="133"/>
    </row>
    <row r="159" spans="1:7" s="1" customFormat="1" x14ac:dyDescent="0.2">
      <c r="A159" s="95">
        <f>+A158+0.1</f>
        <v>2.1</v>
      </c>
      <c r="B159" s="93" t="s">
        <v>140</v>
      </c>
      <c r="C159" s="26">
        <v>34.869999999999997</v>
      </c>
      <c r="D159" s="57" t="s">
        <v>63</v>
      </c>
      <c r="E159" s="28"/>
      <c r="F159" s="114">
        <f>C159*E159</f>
        <v>0</v>
      </c>
      <c r="G159" s="133"/>
    </row>
    <row r="160" spans="1:7" s="1" customFormat="1" x14ac:dyDescent="0.2">
      <c r="A160" s="95">
        <f>+A159+0.1</f>
        <v>2.2000000000000002</v>
      </c>
      <c r="B160" s="93" t="s">
        <v>141</v>
      </c>
      <c r="C160" s="26">
        <v>55.79</v>
      </c>
      <c r="D160" s="57" t="s">
        <v>63</v>
      </c>
      <c r="E160" s="28"/>
      <c r="F160" s="114">
        <f>C160*E160</f>
        <v>0</v>
      </c>
      <c r="G160" s="133"/>
    </row>
    <row r="161" spans="1:7" s="1" customFormat="1" x14ac:dyDescent="0.2">
      <c r="A161" s="95">
        <f>+A160+0.1</f>
        <v>2.3000000000000003</v>
      </c>
      <c r="B161" s="93" t="s">
        <v>142</v>
      </c>
      <c r="C161" s="26">
        <v>9.48</v>
      </c>
      <c r="D161" s="57" t="s">
        <v>63</v>
      </c>
      <c r="E161" s="28"/>
      <c r="F161" s="114">
        <f>C161*E161</f>
        <v>0</v>
      </c>
      <c r="G161" s="133"/>
    </row>
    <row r="162" spans="1:7" s="1" customFormat="1" x14ac:dyDescent="0.2">
      <c r="A162" s="95">
        <f>+A161+0.1</f>
        <v>2.4000000000000004</v>
      </c>
      <c r="B162" s="93" t="s">
        <v>143</v>
      </c>
      <c r="C162" s="26">
        <v>6.54</v>
      </c>
      <c r="D162" s="57" t="s">
        <v>63</v>
      </c>
      <c r="E162" s="28"/>
      <c r="F162" s="114">
        <f>C162*E162</f>
        <v>0</v>
      </c>
      <c r="G162" s="133">
        <f>SUM(F159:F162)</f>
        <v>0</v>
      </c>
    </row>
    <row r="163" spans="1:7" s="1" customFormat="1" x14ac:dyDescent="0.2">
      <c r="A163" s="115"/>
      <c r="B163" s="116"/>
      <c r="C163" s="26"/>
      <c r="D163" s="109"/>
      <c r="E163" s="28"/>
      <c r="F163" s="117"/>
      <c r="G163" s="134"/>
    </row>
    <row r="164" spans="1:7" s="91" customFormat="1" x14ac:dyDescent="0.2">
      <c r="A164" s="86">
        <v>3</v>
      </c>
      <c r="B164" s="87" t="s">
        <v>100</v>
      </c>
      <c r="C164" s="26"/>
      <c r="D164" s="88"/>
      <c r="E164" s="28"/>
      <c r="F164" s="114"/>
      <c r="G164" s="133"/>
    </row>
    <row r="165" spans="1:7" s="1" customFormat="1" ht="36" x14ac:dyDescent="0.2">
      <c r="A165" s="95">
        <f t="shared" ref="A165:A171" si="13">+A164+0.1</f>
        <v>3.1</v>
      </c>
      <c r="B165" s="93" t="s">
        <v>144</v>
      </c>
      <c r="C165" s="26">
        <v>4.3</v>
      </c>
      <c r="D165" s="94" t="s">
        <v>145</v>
      </c>
      <c r="E165" s="28"/>
      <c r="F165" s="114">
        <f t="shared" ref="F165:F171" si="14">C165*E165</f>
        <v>0</v>
      </c>
      <c r="G165" s="133"/>
    </row>
    <row r="166" spans="1:7" s="1" customFormat="1" ht="54" x14ac:dyDescent="0.2">
      <c r="A166" s="95">
        <f t="shared" si="13"/>
        <v>3.2</v>
      </c>
      <c r="B166" s="93" t="s">
        <v>146</v>
      </c>
      <c r="C166" s="26">
        <v>0.42</v>
      </c>
      <c r="D166" s="94" t="s">
        <v>145</v>
      </c>
      <c r="E166" s="28"/>
      <c r="F166" s="114">
        <f t="shared" si="14"/>
        <v>0</v>
      </c>
      <c r="G166" s="133"/>
    </row>
    <row r="167" spans="1:7" s="1" customFormat="1" ht="36" x14ac:dyDescent="0.2">
      <c r="A167" s="95">
        <f t="shared" si="13"/>
        <v>3.3000000000000003</v>
      </c>
      <c r="B167" s="93" t="s">
        <v>147</v>
      </c>
      <c r="C167" s="26">
        <v>10.76</v>
      </c>
      <c r="D167" s="94" t="s">
        <v>145</v>
      </c>
      <c r="E167" s="28"/>
      <c r="F167" s="114">
        <f t="shared" si="14"/>
        <v>0</v>
      </c>
      <c r="G167" s="133"/>
    </row>
    <row r="168" spans="1:7" s="1" customFormat="1" ht="36" x14ac:dyDescent="0.2">
      <c r="A168" s="95">
        <f t="shared" si="13"/>
        <v>3.4000000000000004</v>
      </c>
      <c r="B168" s="93" t="s">
        <v>148</v>
      </c>
      <c r="C168" s="26">
        <v>3.9</v>
      </c>
      <c r="D168" s="94" t="s">
        <v>145</v>
      </c>
      <c r="E168" s="28"/>
      <c r="F168" s="114">
        <f t="shared" si="14"/>
        <v>0</v>
      </c>
      <c r="G168" s="133"/>
    </row>
    <row r="169" spans="1:7" s="1" customFormat="1" ht="36" x14ac:dyDescent="0.2">
      <c r="A169" s="135">
        <f t="shared" si="13"/>
        <v>3.5000000000000004</v>
      </c>
      <c r="B169" s="116" t="s">
        <v>149</v>
      </c>
      <c r="C169" s="26">
        <v>2.39</v>
      </c>
      <c r="D169" s="109" t="s">
        <v>145</v>
      </c>
      <c r="E169" s="28"/>
      <c r="F169" s="117">
        <f t="shared" si="14"/>
        <v>0</v>
      </c>
      <c r="G169" s="134"/>
    </row>
    <row r="170" spans="1:7" s="1" customFormat="1" ht="36" x14ac:dyDescent="0.2">
      <c r="A170" s="95">
        <f t="shared" si="13"/>
        <v>3.6000000000000005</v>
      </c>
      <c r="B170" s="93" t="s">
        <v>150</v>
      </c>
      <c r="C170" s="26">
        <v>0.24</v>
      </c>
      <c r="D170" s="94" t="s">
        <v>145</v>
      </c>
      <c r="E170" s="28"/>
      <c r="F170" s="114">
        <f t="shared" si="14"/>
        <v>0</v>
      </c>
      <c r="G170" s="133"/>
    </row>
    <row r="171" spans="1:7" s="136" customFormat="1" ht="36" x14ac:dyDescent="0.2">
      <c r="A171" s="95">
        <f t="shared" si="13"/>
        <v>3.7000000000000006</v>
      </c>
      <c r="B171" s="93" t="s">
        <v>151</v>
      </c>
      <c r="C171" s="26">
        <v>0.89</v>
      </c>
      <c r="D171" s="94" t="s">
        <v>145</v>
      </c>
      <c r="E171" s="28"/>
      <c r="F171" s="114">
        <f t="shared" si="14"/>
        <v>0</v>
      </c>
      <c r="G171" s="133">
        <f>SUM(F164:F171)</f>
        <v>0</v>
      </c>
    </row>
    <row r="172" spans="1:7" s="1" customFormat="1" x14ac:dyDescent="0.2">
      <c r="A172" s="112"/>
      <c r="B172" s="93"/>
      <c r="C172" s="26"/>
      <c r="D172" s="94"/>
      <c r="E172" s="28"/>
      <c r="F172" s="114"/>
      <c r="G172" s="133"/>
    </row>
    <row r="173" spans="1:7" s="91" customFormat="1" x14ac:dyDescent="0.2">
      <c r="A173" s="86">
        <v>4</v>
      </c>
      <c r="B173" s="87" t="s">
        <v>107</v>
      </c>
      <c r="C173" s="26"/>
      <c r="D173" s="88"/>
      <c r="E173" s="28"/>
      <c r="F173" s="114"/>
      <c r="G173" s="90"/>
    </row>
    <row r="174" spans="1:7" s="1" customFormat="1" x14ac:dyDescent="0.2">
      <c r="A174" s="95">
        <f>+A173+0.1</f>
        <v>4.0999999999999996</v>
      </c>
      <c r="B174" s="93" t="s">
        <v>152</v>
      </c>
      <c r="C174" s="26">
        <v>51.3</v>
      </c>
      <c r="D174" s="94" t="s">
        <v>153</v>
      </c>
      <c r="E174" s="28"/>
      <c r="F174" s="114">
        <f>C174*E174</f>
        <v>0</v>
      </c>
      <c r="G174" s="90"/>
    </row>
    <row r="175" spans="1:7" s="1" customFormat="1" x14ac:dyDescent="0.2">
      <c r="A175" s="95">
        <f>+A174+0.1</f>
        <v>4.1999999999999993</v>
      </c>
      <c r="B175" s="93" t="s">
        <v>154</v>
      </c>
      <c r="C175" s="26">
        <v>51.3</v>
      </c>
      <c r="D175" s="94" t="s">
        <v>153</v>
      </c>
      <c r="E175" s="28"/>
      <c r="F175" s="114">
        <f>C175*E175</f>
        <v>0</v>
      </c>
      <c r="G175" s="90"/>
    </row>
    <row r="176" spans="1:7" s="1" customFormat="1" x14ac:dyDescent="0.2">
      <c r="A176" s="95">
        <f>+A175+0.1</f>
        <v>4.2999999999999989</v>
      </c>
      <c r="B176" s="93" t="s">
        <v>113</v>
      </c>
      <c r="C176" s="26">
        <v>37.32</v>
      </c>
      <c r="D176" s="94" t="s">
        <v>155</v>
      </c>
      <c r="E176" s="28"/>
      <c r="F176" s="114">
        <f>C176*E176</f>
        <v>0</v>
      </c>
      <c r="G176" s="90">
        <f>SUM(F173:F176)</f>
        <v>0</v>
      </c>
    </row>
    <row r="177" spans="1:7" s="1" customFormat="1" x14ac:dyDescent="0.2">
      <c r="A177" s="95"/>
      <c r="B177" s="93"/>
      <c r="C177" s="26"/>
      <c r="D177" s="94"/>
      <c r="E177" s="28"/>
      <c r="F177" s="114"/>
      <c r="G177" s="90"/>
    </row>
    <row r="178" spans="1:7" s="1" customFormat="1" x14ac:dyDescent="0.2">
      <c r="A178" s="86">
        <v>5</v>
      </c>
      <c r="B178" s="87" t="s">
        <v>114</v>
      </c>
      <c r="C178" s="26"/>
      <c r="D178" s="94"/>
      <c r="E178" s="28"/>
      <c r="F178" s="114"/>
      <c r="G178" s="133"/>
    </row>
    <row r="179" spans="1:7" s="1" customFormat="1" ht="36" x14ac:dyDescent="0.2">
      <c r="A179" s="95">
        <f t="shared" ref="A179:A187" si="15">+A178+0.1</f>
        <v>5.0999999999999996</v>
      </c>
      <c r="B179" s="93" t="s">
        <v>156</v>
      </c>
      <c r="C179" s="26">
        <v>1</v>
      </c>
      <c r="D179" s="94" t="s">
        <v>157</v>
      </c>
      <c r="E179" s="28"/>
      <c r="F179" s="114">
        <f t="shared" ref="F179:F192" si="16">C179*E179</f>
        <v>0</v>
      </c>
      <c r="G179" s="133"/>
    </row>
    <row r="180" spans="1:7" s="1" customFormat="1" ht="36" x14ac:dyDescent="0.2">
      <c r="A180" s="95">
        <f t="shared" si="15"/>
        <v>5.1999999999999993</v>
      </c>
      <c r="B180" s="93" t="s">
        <v>158</v>
      </c>
      <c r="C180" s="26">
        <v>5</v>
      </c>
      <c r="D180" s="94" t="s">
        <v>157</v>
      </c>
      <c r="E180" s="28"/>
      <c r="F180" s="114">
        <f t="shared" si="16"/>
        <v>0</v>
      </c>
      <c r="G180" s="133"/>
    </row>
    <row r="181" spans="1:7" s="1" customFormat="1" ht="72" x14ac:dyDescent="0.2">
      <c r="A181" s="95">
        <f t="shared" si="15"/>
        <v>5.2999999999999989</v>
      </c>
      <c r="B181" s="93" t="s">
        <v>159</v>
      </c>
      <c r="C181" s="26">
        <v>4</v>
      </c>
      <c r="D181" s="94" t="s">
        <v>160</v>
      </c>
      <c r="E181" s="28"/>
      <c r="F181" s="114">
        <f t="shared" si="16"/>
        <v>0</v>
      </c>
      <c r="G181" s="90"/>
    </row>
    <row r="182" spans="1:7" s="1" customFormat="1" x14ac:dyDescent="0.2">
      <c r="A182" s="95">
        <f t="shared" si="15"/>
        <v>5.3999999999999986</v>
      </c>
      <c r="B182" s="93" t="s">
        <v>161</v>
      </c>
      <c r="C182" s="26">
        <v>2</v>
      </c>
      <c r="D182" s="94" t="s">
        <v>160</v>
      </c>
      <c r="E182" s="28"/>
      <c r="F182" s="114">
        <f t="shared" si="16"/>
        <v>0</v>
      </c>
      <c r="G182" s="90"/>
    </row>
    <row r="183" spans="1:7" s="1" customFormat="1" x14ac:dyDescent="0.2">
      <c r="A183" s="137">
        <f t="shared" si="15"/>
        <v>5.4999999999999982</v>
      </c>
      <c r="B183" s="121" t="s">
        <v>162</v>
      </c>
      <c r="C183" s="26">
        <v>1</v>
      </c>
      <c r="D183" s="122" t="s">
        <v>157</v>
      </c>
      <c r="E183" s="28"/>
      <c r="F183" s="138">
        <f t="shared" si="16"/>
        <v>0</v>
      </c>
      <c r="G183" s="124"/>
    </row>
    <row r="184" spans="1:7" s="1" customFormat="1" x14ac:dyDescent="0.2">
      <c r="A184" s="95">
        <f t="shared" si="15"/>
        <v>5.5999999999999979</v>
      </c>
      <c r="B184" s="93" t="s">
        <v>163</v>
      </c>
      <c r="C184" s="26">
        <v>2</v>
      </c>
      <c r="D184" s="94" t="s">
        <v>160</v>
      </c>
      <c r="E184" s="28"/>
      <c r="F184" s="114">
        <f t="shared" si="16"/>
        <v>0</v>
      </c>
      <c r="G184" s="133"/>
    </row>
    <row r="185" spans="1:7" s="1" customFormat="1" ht="54" x14ac:dyDescent="0.2">
      <c r="A185" s="135">
        <f t="shared" si="15"/>
        <v>5.6999999999999975</v>
      </c>
      <c r="B185" s="116" t="s">
        <v>164</v>
      </c>
      <c r="C185" s="26">
        <v>43.03</v>
      </c>
      <c r="D185" s="109" t="s">
        <v>153</v>
      </c>
      <c r="E185" s="28"/>
      <c r="F185" s="117">
        <f t="shared" si="16"/>
        <v>0</v>
      </c>
      <c r="G185" s="111"/>
    </row>
    <row r="186" spans="1:7" s="1" customFormat="1" ht="36" x14ac:dyDescent="0.2">
      <c r="A186" s="95">
        <f t="shared" si="15"/>
        <v>5.7999999999999972</v>
      </c>
      <c r="B186" s="93" t="s">
        <v>165</v>
      </c>
      <c r="C186" s="26">
        <v>43.03</v>
      </c>
      <c r="D186" s="94" t="s">
        <v>153</v>
      </c>
      <c r="E186" s="28"/>
      <c r="F186" s="114">
        <f t="shared" si="16"/>
        <v>0</v>
      </c>
      <c r="G186" s="133"/>
    </row>
    <row r="187" spans="1:7" s="1" customFormat="1" x14ac:dyDescent="0.2">
      <c r="A187" s="95">
        <f t="shared" si="15"/>
        <v>5.8999999999999968</v>
      </c>
      <c r="B187" s="93" t="s">
        <v>166</v>
      </c>
      <c r="C187" s="26">
        <v>131.08000000000001</v>
      </c>
      <c r="D187" s="94" t="s">
        <v>155</v>
      </c>
      <c r="E187" s="28"/>
      <c r="F187" s="114">
        <f t="shared" si="16"/>
        <v>0</v>
      </c>
      <c r="G187" s="133"/>
    </row>
    <row r="188" spans="1:7" s="1" customFormat="1" x14ac:dyDescent="0.2">
      <c r="A188" s="112">
        <f>+A187-0.8</f>
        <v>5.099999999999997</v>
      </c>
      <c r="B188" s="93" t="s">
        <v>167</v>
      </c>
      <c r="C188" s="26">
        <v>14.02</v>
      </c>
      <c r="D188" s="94" t="s">
        <v>153</v>
      </c>
      <c r="E188" s="28"/>
      <c r="F188" s="114">
        <f t="shared" si="16"/>
        <v>0</v>
      </c>
      <c r="G188" s="133"/>
    </row>
    <row r="189" spans="1:7" s="1" customFormat="1" ht="37" thickBot="1" x14ac:dyDescent="0.25">
      <c r="A189" s="97">
        <f>+A188+0.01</f>
        <v>5.1099999999999968</v>
      </c>
      <c r="B189" s="98" t="s">
        <v>168</v>
      </c>
      <c r="C189" s="26">
        <v>38.74</v>
      </c>
      <c r="D189" s="99" t="s">
        <v>169</v>
      </c>
      <c r="E189" s="28"/>
      <c r="F189" s="139">
        <f t="shared" si="16"/>
        <v>0</v>
      </c>
      <c r="G189" s="139"/>
    </row>
    <row r="190" spans="1:7" s="1" customFormat="1" x14ac:dyDescent="0.2">
      <c r="A190" s="112">
        <f>+A189+0.01</f>
        <v>5.1199999999999966</v>
      </c>
      <c r="B190" s="93" t="s">
        <v>170</v>
      </c>
      <c r="C190" s="26">
        <v>4</v>
      </c>
      <c r="D190" s="94" t="s">
        <v>157</v>
      </c>
      <c r="E190" s="28"/>
      <c r="F190" s="114">
        <f t="shared" si="16"/>
        <v>0</v>
      </c>
      <c r="G190" s="133"/>
    </row>
    <row r="191" spans="1:7" s="1" customFormat="1" ht="36" x14ac:dyDescent="0.2">
      <c r="A191" s="115">
        <f>+A190+0.01</f>
        <v>5.1299999999999963</v>
      </c>
      <c r="B191" s="116" t="s">
        <v>171</v>
      </c>
      <c r="C191" s="26">
        <v>1</v>
      </c>
      <c r="D191" s="109" t="s">
        <v>157</v>
      </c>
      <c r="E191" s="28"/>
      <c r="F191" s="117">
        <f t="shared" si="16"/>
        <v>0</v>
      </c>
      <c r="G191" s="134"/>
    </row>
    <row r="192" spans="1:7" s="1" customFormat="1" x14ac:dyDescent="0.2">
      <c r="A192" s="112">
        <f>+A191+0.01</f>
        <v>5.1399999999999961</v>
      </c>
      <c r="B192" s="93" t="s">
        <v>134</v>
      </c>
      <c r="C192" s="26">
        <v>1</v>
      </c>
      <c r="D192" s="94" t="s">
        <v>172</v>
      </c>
      <c r="E192" s="28"/>
      <c r="F192" s="114">
        <f t="shared" si="16"/>
        <v>0</v>
      </c>
      <c r="G192" s="133">
        <f>SUM(F179:F192)</f>
        <v>0</v>
      </c>
    </row>
    <row r="193" spans="1:7" s="1" customFormat="1" ht="19" thickBot="1" x14ac:dyDescent="0.25">
      <c r="A193" s="112"/>
      <c r="B193" s="93"/>
      <c r="C193" s="26"/>
      <c r="D193" s="94"/>
      <c r="E193" s="28"/>
      <c r="F193" s="114"/>
      <c r="G193" s="133"/>
    </row>
    <row r="194" spans="1:7" s="1" customFormat="1" ht="20" thickTop="1" thickBot="1" x14ac:dyDescent="0.25">
      <c r="A194" s="46"/>
      <c r="B194" s="47" t="s">
        <v>173</v>
      </c>
      <c r="C194" s="48"/>
      <c r="D194" s="48"/>
      <c r="E194" s="48"/>
      <c r="F194" s="48"/>
      <c r="G194" s="49">
        <f>SUM(G156:G192)</f>
        <v>0</v>
      </c>
    </row>
    <row r="195" spans="1:7" s="1" customFormat="1" ht="19" thickTop="1" x14ac:dyDescent="0.2">
      <c r="A195" s="95"/>
      <c r="B195" s="126"/>
      <c r="C195" s="26"/>
      <c r="D195" s="125"/>
      <c r="E195" s="28"/>
      <c r="F195" s="89"/>
      <c r="G195" s="90"/>
    </row>
    <row r="196" spans="1:7" s="1" customFormat="1" ht="36" x14ac:dyDescent="0.2">
      <c r="A196" s="127" t="s">
        <v>174</v>
      </c>
      <c r="B196" s="140" t="s">
        <v>175</v>
      </c>
      <c r="C196" s="26"/>
      <c r="D196" s="128"/>
      <c r="E196" s="28"/>
      <c r="F196" s="128"/>
      <c r="G196" s="129"/>
    </row>
    <row r="197" spans="1:7" s="1" customFormat="1" x14ac:dyDescent="0.2">
      <c r="A197" s="127"/>
      <c r="B197" s="140"/>
      <c r="C197" s="26"/>
      <c r="D197" s="128"/>
      <c r="E197" s="28"/>
      <c r="F197" s="128"/>
      <c r="G197" s="129"/>
    </row>
    <row r="198" spans="1:7" s="146" customFormat="1" x14ac:dyDescent="0.2">
      <c r="A198" s="141">
        <v>1</v>
      </c>
      <c r="B198" s="142" t="s">
        <v>138</v>
      </c>
      <c r="C198" s="26"/>
      <c r="D198" s="143"/>
      <c r="E198" s="28"/>
      <c r="F198" s="144"/>
      <c r="G198" s="145"/>
    </row>
    <row r="199" spans="1:7" s="146" customFormat="1" x14ac:dyDescent="0.2">
      <c r="A199" s="147">
        <f>A198+0.1</f>
        <v>1.1000000000000001</v>
      </c>
      <c r="B199" s="148" t="s">
        <v>94</v>
      </c>
      <c r="C199" s="26">
        <v>1</v>
      </c>
      <c r="D199" s="149" t="s">
        <v>37</v>
      </c>
      <c r="E199" s="28"/>
      <c r="F199" s="150">
        <f>ROUND(E199*C199,2)</f>
        <v>0</v>
      </c>
      <c r="G199" s="151">
        <f>SUM(F199)</f>
        <v>0</v>
      </c>
    </row>
    <row r="200" spans="1:7" s="146" customFormat="1" x14ac:dyDescent="0.2">
      <c r="A200" s="152"/>
      <c r="B200" s="153"/>
      <c r="C200" s="26"/>
      <c r="D200" s="154"/>
      <c r="E200" s="28"/>
      <c r="F200" s="155"/>
      <c r="G200" s="156"/>
    </row>
    <row r="201" spans="1:7" s="146" customFormat="1" x14ac:dyDescent="0.2">
      <c r="A201" s="141">
        <v>2</v>
      </c>
      <c r="B201" s="157" t="s">
        <v>61</v>
      </c>
      <c r="C201" s="26"/>
      <c r="D201" s="149"/>
      <c r="E201" s="28"/>
      <c r="F201" s="150"/>
      <c r="G201" s="151"/>
    </row>
    <row r="202" spans="1:7" s="146" customFormat="1" x14ac:dyDescent="0.2">
      <c r="A202" s="147">
        <f>A201+0.1</f>
        <v>2.1</v>
      </c>
      <c r="B202" s="148" t="s">
        <v>176</v>
      </c>
      <c r="C202" s="26">
        <v>15.12</v>
      </c>
      <c r="D202" s="149" t="s">
        <v>14</v>
      </c>
      <c r="E202" s="28"/>
      <c r="F202" s="150">
        <f>ROUND(E202*C202,2)</f>
        <v>0</v>
      </c>
      <c r="G202" s="151"/>
    </row>
    <row r="203" spans="1:7" s="146" customFormat="1" x14ac:dyDescent="0.2">
      <c r="A203" s="147">
        <f>A202+0.1</f>
        <v>2.2000000000000002</v>
      </c>
      <c r="B203" s="148" t="s">
        <v>177</v>
      </c>
      <c r="C203" s="26">
        <v>7.56</v>
      </c>
      <c r="D203" s="149" t="s">
        <v>14</v>
      </c>
      <c r="E203" s="28"/>
      <c r="F203" s="150">
        <f>ROUND(E203*C203,2)</f>
        <v>0</v>
      </c>
      <c r="G203" s="151"/>
    </row>
    <row r="204" spans="1:7" s="146" customFormat="1" x14ac:dyDescent="0.2">
      <c r="A204" s="147">
        <f>A203+0.1</f>
        <v>2.3000000000000003</v>
      </c>
      <c r="B204" s="148" t="s">
        <v>178</v>
      </c>
      <c r="C204" s="26">
        <v>9.83</v>
      </c>
      <c r="D204" s="149" t="s">
        <v>14</v>
      </c>
      <c r="E204" s="28"/>
      <c r="F204" s="150">
        <f>ROUND(E204*C204,2)</f>
        <v>0</v>
      </c>
      <c r="G204" s="151">
        <f>SUM(F202:F204)</f>
        <v>0</v>
      </c>
    </row>
    <row r="205" spans="1:7" s="146" customFormat="1" x14ac:dyDescent="0.2">
      <c r="A205" s="158"/>
      <c r="B205" s="148"/>
      <c r="C205" s="26"/>
      <c r="D205" s="149"/>
      <c r="E205" s="28"/>
      <c r="F205" s="150"/>
      <c r="G205" s="151"/>
    </row>
    <row r="206" spans="1:7" s="146" customFormat="1" x14ac:dyDescent="0.2">
      <c r="A206" s="159">
        <v>3</v>
      </c>
      <c r="B206" s="157" t="s">
        <v>179</v>
      </c>
      <c r="C206" s="26"/>
      <c r="D206" s="149"/>
      <c r="E206" s="28"/>
      <c r="F206" s="150"/>
      <c r="G206" s="151"/>
    </row>
    <row r="207" spans="1:7" s="146" customFormat="1" x14ac:dyDescent="0.2">
      <c r="A207" s="147">
        <f>A206+0.1</f>
        <v>3.1</v>
      </c>
      <c r="B207" s="148" t="s">
        <v>180</v>
      </c>
      <c r="C207" s="26">
        <v>3.78</v>
      </c>
      <c r="D207" s="149" t="s">
        <v>14</v>
      </c>
      <c r="E207" s="28"/>
      <c r="F207" s="150">
        <f>ROUND(E207*C207,2)</f>
        <v>0</v>
      </c>
      <c r="G207" s="151"/>
    </row>
    <row r="208" spans="1:7" s="146" customFormat="1" x14ac:dyDescent="0.2">
      <c r="A208" s="147">
        <f>A207+0.1</f>
        <v>3.2</v>
      </c>
      <c r="B208" s="148" t="s">
        <v>181</v>
      </c>
      <c r="C208" s="26">
        <v>0.17</v>
      </c>
      <c r="D208" s="149" t="s">
        <v>14</v>
      </c>
      <c r="E208" s="28"/>
      <c r="F208" s="150">
        <f>ROUND(E208*C208,2)</f>
        <v>0</v>
      </c>
      <c r="G208" s="151"/>
    </row>
    <row r="209" spans="1:7" s="146" customFormat="1" x14ac:dyDescent="0.2">
      <c r="A209" s="147">
        <f>A208+0.1</f>
        <v>3.3000000000000003</v>
      </c>
      <c r="B209" s="148" t="s">
        <v>182</v>
      </c>
      <c r="C209" s="26">
        <v>1.01</v>
      </c>
      <c r="D209" s="149" t="s">
        <v>14</v>
      </c>
      <c r="E209" s="28"/>
      <c r="F209" s="150">
        <f>ROUND(E209*C209,2)</f>
        <v>0</v>
      </c>
      <c r="G209" s="151"/>
    </row>
    <row r="210" spans="1:7" s="146" customFormat="1" x14ac:dyDescent="0.2">
      <c r="A210" s="147">
        <f>A209+0.1</f>
        <v>3.4000000000000004</v>
      </c>
      <c r="B210" s="160" t="s">
        <v>183</v>
      </c>
      <c r="C210" s="26">
        <v>3.86</v>
      </c>
      <c r="D210" s="149" t="s">
        <v>14</v>
      </c>
      <c r="E210" s="28"/>
      <c r="F210" s="150">
        <f>ROUND(E210*C210,2)</f>
        <v>0</v>
      </c>
      <c r="G210" s="151">
        <f>SUM(F207:F210)</f>
        <v>0</v>
      </c>
    </row>
    <row r="211" spans="1:7" s="146" customFormat="1" x14ac:dyDescent="0.2">
      <c r="A211" s="147"/>
      <c r="B211" s="148"/>
      <c r="C211" s="26"/>
      <c r="D211" s="149"/>
      <c r="E211" s="28"/>
      <c r="F211" s="150"/>
      <c r="G211" s="151"/>
    </row>
    <row r="212" spans="1:7" s="146" customFormat="1" x14ac:dyDescent="0.2">
      <c r="A212" s="159">
        <v>4</v>
      </c>
      <c r="B212" s="157" t="s">
        <v>184</v>
      </c>
      <c r="C212" s="26"/>
      <c r="D212" s="149"/>
      <c r="E212" s="28"/>
      <c r="F212" s="150"/>
      <c r="G212" s="151"/>
    </row>
    <row r="213" spans="1:7" s="146" customFormat="1" x14ac:dyDescent="0.2">
      <c r="A213" s="147">
        <f>A212+0.1</f>
        <v>4.0999999999999996</v>
      </c>
      <c r="B213" s="148" t="s">
        <v>185</v>
      </c>
      <c r="C213" s="26">
        <v>25.2</v>
      </c>
      <c r="D213" s="149" t="s">
        <v>40</v>
      </c>
      <c r="E213" s="28"/>
      <c r="F213" s="150">
        <f>ROUND(E213*C213,2)</f>
        <v>0</v>
      </c>
      <c r="G213" s="151"/>
    </row>
    <row r="214" spans="1:7" s="146" customFormat="1" x14ac:dyDescent="0.2">
      <c r="A214" s="147">
        <f>A213+0.1</f>
        <v>4.1999999999999993</v>
      </c>
      <c r="B214" s="148" t="s">
        <v>186</v>
      </c>
      <c r="C214" s="26">
        <v>85.68</v>
      </c>
      <c r="D214" s="149" t="s">
        <v>40</v>
      </c>
      <c r="E214" s="28"/>
      <c r="F214" s="150">
        <f>ROUND(E214*C214,2)</f>
        <v>0</v>
      </c>
      <c r="G214" s="151">
        <f>SUM(F213:F214)</f>
        <v>0</v>
      </c>
    </row>
    <row r="215" spans="1:7" s="146" customFormat="1" x14ac:dyDescent="0.2">
      <c r="A215" s="147"/>
      <c r="B215" s="148"/>
      <c r="C215" s="26"/>
      <c r="D215" s="149"/>
      <c r="E215" s="28"/>
      <c r="F215" s="150"/>
      <c r="G215" s="151"/>
    </row>
    <row r="216" spans="1:7" s="146" customFormat="1" x14ac:dyDescent="0.2">
      <c r="A216" s="159">
        <v>5</v>
      </c>
      <c r="B216" s="157" t="s">
        <v>187</v>
      </c>
      <c r="C216" s="26"/>
      <c r="D216" s="149"/>
      <c r="E216" s="28"/>
      <c r="F216" s="150"/>
      <c r="G216" s="151"/>
    </row>
    <row r="217" spans="1:7" s="146" customFormat="1" x14ac:dyDescent="0.2">
      <c r="A217" s="147">
        <f>A216+0.1</f>
        <v>5.0999999999999996</v>
      </c>
      <c r="B217" s="148" t="s">
        <v>188</v>
      </c>
      <c r="C217" s="26">
        <v>47.89</v>
      </c>
      <c r="D217" s="149" t="s">
        <v>40</v>
      </c>
      <c r="E217" s="28"/>
      <c r="F217" s="150">
        <f>+C217*E217</f>
        <v>0</v>
      </c>
      <c r="G217" s="151"/>
    </row>
    <row r="218" spans="1:7" s="146" customFormat="1" x14ac:dyDescent="0.2">
      <c r="A218" s="147">
        <f>A217+0.1</f>
        <v>5.1999999999999993</v>
      </c>
      <c r="B218" s="148" t="s">
        <v>189</v>
      </c>
      <c r="C218" s="26">
        <v>171.36</v>
      </c>
      <c r="D218" s="149" t="s">
        <v>40</v>
      </c>
      <c r="E218" s="28"/>
      <c r="F218" s="150">
        <f>ROUND(E218*C218,2)</f>
        <v>0</v>
      </c>
      <c r="G218" s="151"/>
    </row>
    <row r="219" spans="1:7" s="146" customFormat="1" x14ac:dyDescent="0.2">
      <c r="A219" s="147">
        <f>A218+0.1</f>
        <v>5.2999999999999989</v>
      </c>
      <c r="B219" s="148" t="s">
        <v>190</v>
      </c>
      <c r="C219" s="26">
        <v>32.18</v>
      </c>
      <c r="D219" s="149" t="s">
        <v>40</v>
      </c>
      <c r="E219" s="28"/>
      <c r="F219" s="150">
        <f>ROUND(E219*C219,2)</f>
        <v>0</v>
      </c>
      <c r="G219" s="151"/>
    </row>
    <row r="220" spans="1:7" s="146" customFormat="1" x14ac:dyDescent="0.2">
      <c r="A220" s="147">
        <f>A219+0.1</f>
        <v>5.3999999999999986</v>
      </c>
      <c r="B220" s="148" t="s">
        <v>113</v>
      </c>
      <c r="C220" s="26">
        <v>135.69999999999999</v>
      </c>
      <c r="D220" s="149" t="s">
        <v>12</v>
      </c>
      <c r="E220" s="28"/>
      <c r="F220" s="150">
        <f>ROUND(E220*C220,2)</f>
        <v>0</v>
      </c>
      <c r="G220" s="151"/>
    </row>
    <row r="221" spans="1:7" s="146" customFormat="1" ht="36" x14ac:dyDescent="0.2">
      <c r="A221" s="147">
        <f>A220+0.1</f>
        <v>5.4999999999999982</v>
      </c>
      <c r="B221" s="161" t="s">
        <v>191</v>
      </c>
      <c r="C221" s="26">
        <v>32.18</v>
      </c>
      <c r="D221" s="149" t="s">
        <v>40</v>
      </c>
      <c r="E221" s="28"/>
      <c r="F221" s="150">
        <f>ROUND(E221*C221,2)</f>
        <v>0</v>
      </c>
      <c r="G221" s="151">
        <f>SUM(F217:F221)</f>
        <v>0</v>
      </c>
    </row>
    <row r="222" spans="1:7" s="146" customFormat="1" x14ac:dyDescent="0.2">
      <c r="A222" s="158"/>
      <c r="B222" s="148"/>
      <c r="C222" s="26"/>
      <c r="D222" s="149"/>
      <c r="E222" s="28"/>
      <c r="F222" s="150"/>
      <c r="G222" s="151"/>
    </row>
    <row r="223" spans="1:7" s="146" customFormat="1" x14ac:dyDescent="0.2">
      <c r="A223" s="159">
        <v>6</v>
      </c>
      <c r="B223" s="157" t="s">
        <v>192</v>
      </c>
      <c r="C223" s="26"/>
      <c r="D223" s="149"/>
      <c r="E223" s="28"/>
      <c r="F223" s="150"/>
      <c r="G223" s="151"/>
    </row>
    <row r="224" spans="1:7" s="146" customFormat="1" x14ac:dyDescent="0.2">
      <c r="A224" s="147">
        <f>A223+0.1</f>
        <v>6.1</v>
      </c>
      <c r="B224" s="148" t="s">
        <v>193</v>
      </c>
      <c r="C224" s="26">
        <v>2.65</v>
      </c>
      <c r="D224" s="149" t="s">
        <v>14</v>
      </c>
      <c r="E224" s="28"/>
      <c r="F224" s="150">
        <f>ROUND(E224*C224,2)</f>
        <v>0</v>
      </c>
      <c r="G224" s="151"/>
    </row>
    <row r="225" spans="1:7" s="146" customFormat="1" x14ac:dyDescent="0.2">
      <c r="A225" s="147">
        <f>A224+0.1</f>
        <v>6.1999999999999993</v>
      </c>
      <c r="B225" s="148" t="s">
        <v>194</v>
      </c>
      <c r="C225" s="26">
        <v>26.5</v>
      </c>
      <c r="D225" s="149" t="s">
        <v>40</v>
      </c>
      <c r="E225" s="28"/>
      <c r="F225" s="150">
        <f>ROUND(E225*C225,2)</f>
        <v>0</v>
      </c>
      <c r="G225" s="151"/>
    </row>
    <row r="226" spans="1:7" s="146" customFormat="1" x14ac:dyDescent="0.2">
      <c r="A226" s="147">
        <f>A225+0.1</f>
        <v>6.2999999999999989</v>
      </c>
      <c r="B226" s="148" t="s">
        <v>195</v>
      </c>
      <c r="C226" s="26">
        <v>52.8</v>
      </c>
      <c r="D226" s="149" t="s">
        <v>12</v>
      </c>
      <c r="E226" s="28"/>
      <c r="F226" s="150">
        <f>ROUND(E226*C226,2)</f>
        <v>0</v>
      </c>
      <c r="G226" s="151"/>
    </row>
    <row r="227" spans="1:7" s="146" customFormat="1" x14ac:dyDescent="0.2">
      <c r="A227" s="147">
        <f>A226+0.1</f>
        <v>6.3999999999999986</v>
      </c>
      <c r="B227" s="148" t="s">
        <v>196</v>
      </c>
      <c r="C227" s="26">
        <v>21.4</v>
      </c>
      <c r="D227" s="149" t="s">
        <v>40</v>
      </c>
      <c r="E227" s="28"/>
      <c r="F227" s="150">
        <f>ROUND(E227*C227,2)</f>
        <v>0</v>
      </c>
      <c r="G227" s="151">
        <f>SUM(F224:F227)</f>
        <v>0</v>
      </c>
    </row>
    <row r="228" spans="1:7" s="146" customFormat="1" x14ac:dyDescent="0.2">
      <c r="A228" s="147"/>
      <c r="B228" s="148"/>
      <c r="C228" s="26"/>
      <c r="D228" s="149"/>
      <c r="E228" s="28"/>
      <c r="F228" s="150"/>
      <c r="G228" s="151"/>
    </row>
    <row r="229" spans="1:7" s="146" customFormat="1" x14ac:dyDescent="0.2">
      <c r="A229" s="159">
        <v>7</v>
      </c>
      <c r="B229" s="157" t="s">
        <v>197</v>
      </c>
      <c r="C229" s="26"/>
      <c r="D229" s="149"/>
      <c r="E229" s="28"/>
      <c r="F229" s="150"/>
      <c r="G229" s="151"/>
    </row>
    <row r="230" spans="1:7" s="146" customFormat="1" x14ac:dyDescent="0.2">
      <c r="A230" s="147">
        <f>A229+0.1</f>
        <v>7.1</v>
      </c>
      <c r="B230" s="148" t="s">
        <v>198</v>
      </c>
      <c r="C230" s="26">
        <v>1.4</v>
      </c>
      <c r="D230" s="149" t="s">
        <v>40</v>
      </c>
      <c r="E230" s="28"/>
      <c r="F230" s="150">
        <f>ROUND(C230*E230,2)</f>
        <v>0</v>
      </c>
      <c r="G230" s="151"/>
    </row>
    <row r="231" spans="1:7" s="146" customFormat="1" x14ac:dyDescent="0.2">
      <c r="A231" s="147">
        <f>A230+0.1</f>
        <v>7.1999999999999993</v>
      </c>
      <c r="B231" s="148" t="s">
        <v>199</v>
      </c>
      <c r="C231" s="26">
        <v>9.09</v>
      </c>
      <c r="D231" s="149" t="s">
        <v>40</v>
      </c>
      <c r="E231" s="28"/>
      <c r="F231" s="150">
        <f>ROUND(C231*E231,2)</f>
        <v>0</v>
      </c>
      <c r="G231" s="151">
        <f>SUM(F230:F231)</f>
        <v>0</v>
      </c>
    </row>
    <row r="232" spans="1:7" s="146" customFormat="1" x14ac:dyDescent="0.2">
      <c r="A232" s="147"/>
      <c r="B232" s="148"/>
      <c r="C232" s="26"/>
      <c r="D232" s="149"/>
      <c r="E232" s="28"/>
      <c r="F232" s="150"/>
      <c r="G232" s="151"/>
    </row>
    <row r="233" spans="1:7" s="146" customFormat="1" x14ac:dyDescent="0.2">
      <c r="A233" s="159">
        <v>8</v>
      </c>
      <c r="B233" s="157" t="s">
        <v>200</v>
      </c>
      <c r="C233" s="26"/>
      <c r="D233" s="149"/>
      <c r="E233" s="28"/>
      <c r="F233" s="150"/>
      <c r="G233" s="151"/>
    </row>
    <row r="234" spans="1:7" s="146" customFormat="1" x14ac:dyDescent="0.2">
      <c r="A234" s="147">
        <f>A233+0.1</f>
        <v>8.1</v>
      </c>
      <c r="B234" s="148" t="s">
        <v>201</v>
      </c>
      <c r="C234" s="26">
        <v>5</v>
      </c>
      <c r="D234" s="149" t="s">
        <v>4</v>
      </c>
      <c r="E234" s="28"/>
      <c r="F234" s="150">
        <f>ROUND(C234*E234,2)</f>
        <v>0</v>
      </c>
      <c r="G234" s="151"/>
    </row>
    <row r="235" spans="1:7" s="146" customFormat="1" x14ac:dyDescent="0.2">
      <c r="A235" s="162">
        <f>A234+0.1</f>
        <v>8.1999999999999993</v>
      </c>
      <c r="B235" s="163" t="s">
        <v>202</v>
      </c>
      <c r="C235" s="26">
        <v>85</v>
      </c>
      <c r="D235" s="164" t="s">
        <v>203</v>
      </c>
      <c r="E235" s="28"/>
      <c r="F235" s="165">
        <f>ROUND(E235*C235,2)</f>
        <v>0</v>
      </c>
      <c r="G235" s="166"/>
    </row>
    <row r="236" spans="1:7" s="146" customFormat="1" x14ac:dyDescent="0.2">
      <c r="A236" s="147">
        <f>A235+0.1</f>
        <v>8.2999999999999989</v>
      </c>
      <c r="B236" s="148" t="s">
        <v>204</v>
      </c>
      <c r="C236" s="26">
        <v>13.34</v>
      </c>
      <c r="D236" s="149" t="s">
        <v>203</v>
      </c>
      <c r="E236" s="28"/>
      <c r="F236" s="150">
        <f>ROUND(E236*C236,2)</f>
        <v>0</v>
      </c>
      <c r="G236" s="151">
        <f>SUM(F234:F236)</f>
        <v>0</v>
      </c>
    </row>
    <row r="237" spans="1:7" s="146" customFormat="1" x14ac:dyDescent="0.2">
      <c r="A237" s="147"/>
      <c r="B237" s="167"/>
      <c r="C237" s="26"/>
      <c r="D237" s="149"/>
      <c r="E237" s="28"/>
      <c r="F237" s="150"/>
      <c r="G237" s="151"/>
    </row>
    <row r="238" spans="1:7" s="146" customFormat="1" x14ac:dyDescent="0.2">
      <c r="A238" s="159">
        <v>9</v>
      </c>
      <c r="B238" s="142" t="s">
        <v>205</v>
      </c>
      <c r="C238" s="26"/>
      <c r="D238" s="149"/>
      <c r="E238" s="28"/>
      <c r="F238" s="150"/>
      <c r="G238" s="151"/>
    </row>
    <row r="239" spans="1:7" s="91" customFormat="1" x14ac:dyDescent="0.2">
      <c r="A239" s="95">
        <f t="shared" ref="A239:A247" si="17">+A238+0.1</f>
        <v>9.1</v>
      </c>
      <c r="B239" s="168" t="s">
        <v>206</v>
      </c>
      <c r="C239" s="26">
        <v>1</v>
      </c>
      <c r="D239" s="94" t="s">
        <v>157</v>
      </c>
      <c r="E239" s="28"/>
      <c r="F239" s="114">
        <f t="shared" ref="F239:F255" si="18">C239*E239</f>
        <v>0</v>
      </c>
      <c r="G239" s="133"/>
    </row>
    <row r="240" spans="1:7" s="91" customFormat="1" ht="19" thickBot="1" x14ac:dyDescent="0.25">
      <c r="A240" s="169">
        <f t="shared" si="17"/>
        <v>9.1999999999999993</v>
      </c>
      <c r="B240" s="98" t="s">
        <v>207</v>
      </c>
      <c r="C240" s="26">
        <v>1</v>
      </c>
      <c r="D240" s="99" t="s">
        <v>157</v>
      </c>
      <c r="E240" s="28"/>
      <c r="F240" s="100">
        <f t="shared" si="18"/>
        <v>0</v>
      </c>
      <c r="G240" s="101"/>
    </row>
    <row r="241" spans="1:7" s="91" customFormat="1" x14ac:dyDescent="0.2">
      <c r="A241" s="170">
        <f t="shared" si="17"/>
        <v>9.2999999999999989</v>
      </c>
      <c r="B241" s="171" t="s">
        <v>208</v>
      </c>
      <c r="C241" s="26">
        <v>1</v>
      </c>
      <c r="D241" s="114" t="s">
        <v>157</v>
      </c>
      <c r="E241" s="28"/>
      <c r="F241" s="133">
        <f t="shared" si="18"/>
        <v>0</v>
      </c>
      <c r="G241" s="168"/>
    </row>
    <row r="242" spans="1:7" s="91" customFormat="1" x14ac:dyDescent="0.2">
      <c r="A242" s="135">
        <f t="shared" si="17"/>
        <v>9.3999999999999986</v>
      </c>
      <c r="B242" s="116" t="s">
        <v>209</v>
      </c>
      <c r="C242" s="26">
        <v>1</v>
      </c>
      <c r="D242" s="172" t="s">
        <v>157</v>
      </c>
      <c r="E242" s="28"/>
      <c r="F242" s="110">
        <f t="shared" si="18"/>
        <v>0</v>
      </c>
      <c r="G242" s="111"/>
    </row>
    <row r="243" spans="1:7" s="91" customFormat="1" ht="21.75" customHeight="1" x14ac:dyDescent="0.2">
      <c r="A243" s="95">
        <f t="shared" si="17"/>
        <v>9.4999999999999982</v>
      </c>
      <c r="B243" s="93" t="s">
        <v>210</v>
      </c>
      <c r="C243" s="26">
        <v>1</v>
      </c>
      <c r="D243" s="125" t="s">
        <v>157</v>
      </c>
      <c r="E243" s="28"/>
      <c r="F243" s="89">
        <f t="shared" si="18"/>
        <v>0</v>
      </c>
      <c r="G243" s="90"/>
    </row>
    <row r="244" spans="1:7" s="1" customFormat="1" x14ac:dyDescent="0.2">
      <c r="A244" s="95">
        <f t="shared" si="17"/>
        <v>9.5999999999999979</v>
      </c>
      <c r="B244" s="93" t="s">
        <v>211</v>
      </c>
      <c r="C244" s="26">
        <v>1</v>
      </c>
      <c r="D244" s="125" t="s">
        <v>157</v>
      </c>
      <c r="E244" s="28"/>
      <c r="F244" s="89">
        <f t="shared" si="18"/>
        <v>0</v>
      </c>
      <c r="G244" s="90"/>
    </row>
    <row r="245" spans="1:7" s="1" customFormat="1" x14ac:dyDescent="0.2">
      <c r="A245" s="135">
        <f t="shared" si="17"/>
        <v>9.6999999999999975</v>
      </c>
      <c r="B245" s="116" t="s">
        <v>212</v>
      </c>
      <c r="C245" s="26">
        <v>1</v>
      </c>
      <c r="D245" s="172" t="s">
        <v>157</v>
      </c>
      <c r="E245" s="28"/>
      <c r="F245" s="110">
        <f t="shared" si="18"/>
        <v>0</v>
      </c>
      <c r="G245" s="111"/>
    </row>
    <row r="246" spans="1:7" s="1" customFormat="1" x14ac:dyDescent="0.2">
      <c r="A246" s="95">
        <f t="shared" si="17"/>
        <v>9.7999999999999972</v>
      </c>
      <c r="B246" s="93" t="s">
        <v>213</v>
      </c>
      <c r="C246" s="26">
        <v>1</v>
      </c>
      <c r="D246" s="125" t="s">
        <v>157</v>
      </c>
      <c r="E246" s="28"/>
      <c r="F246" s="89">
        <f t="shared" si="18"/>
        <v>0</v>
      </c>
      <c r="G246" s="90"/>
    </row>
    <row r="247" spans="1:7" s="1" customFormat="1" x14ac:dyDescent="0.2">
      <c r="A247" s="95">
        <f t="shared" si="17"/>
        <v>9.8999999999999968</v>
      </c>
      <c r="B247" s="93" t="s">
        <v>214</v>
      </c>
      <c r="C247" s="26">
        <v>2</v>
      </c>
      <c r="D247" s="125" t="s">
        <v>160</v>
      </c>
      <c r="E247" s="28"/>
      <c r="F247" s="89">
        <f t="shared" si="18"/>
        <v>0</v>
      </c>
      <c r="G247" s="90"/>
    </row>
    <row r="248" spans="1:7" s="1" customFormat="1" x14ac:dyDescent="0.2">
      <c r="A248" s="112">
        <f>+A247-0.8</f>
        <v>9.0999999999999961</v>
      </c>
      <c r="B248" s="93" t="s">
        <v>215</v>
      </c>
      <c r="C248" s="26">
        <v>26.09</v>
      </c>
      <c r="D248" s="125" t="s">
        <v>155</v>
      </c>
      <c r="E248" s="28"/>
      <c r="F248" s="89">
        <f t="shared" si="18"/>
        <v>0</v>
      </c>
      <c r="G248" s="90"/>
    </row>
    <row r="249" spans="1:7" s="1" customFormat="1" x14ac:dyDescent="0.2">
      <c r="A249" s="112">
        <f t="shared" ref="A249:A255" si="19">+A248+0.01</f>
        <v>9.1099999999999959</v>
      </c>
      <c r="B249" s="93" t="s">
        <v>216</v>
      </c>
      <c r="C249" s="26">
        <v>5.79</v>
      </c>
      <c r="D249" s="125" t="s">
        <v>155</v>
      </c>
      <c r="E249" s="28"/>
      <c r="F249" s="89">
        <f t="shared" si="18"/>
        <v>0</v>
      </c>
      <c r="G249" s="90"/>
    </row>
    <row r="250" spans="1:7" s="1" customFormat="1" x14ac:dyDescent="0.2">
      <c r="A250" s="112">
        <f t="shared" si="19"/>
        <v>9.1199999999999957</v>
      </c>
      <c r="B250" s="93" t="s">
        <v>217</v>
      </c>
      <c r="C250" s="26">
        <v>10.31</v>
      </c>
      <c r="D250" s="125" t="s">
        <v>155</v>
      </c>
      <c r="E250" s="28"/>
      <c r="F250" s="89">
        <f t="shared" si="18"/>
        <v>0</v>
      </c>
      <c r="G250" s="90"/>
    </row>
    <row r="251" spans="1:7" s="1" customFormat="1" x14ac:dyDescent="0.2">
      <c r="A251" s="112">
        <f t="shared" si="19"/>
        <v>9.1299999999999955</v>
      </c>
      <c r="B251" s="93" t="s">
        <v>218</v>
      </c>
      <c r="C251" s="26">
        <v>1</v>
      </c>
      <c r="D251" s="125" t="s">
        <v>172</v>
      </c>
      <c r="E251" s="28"/>
      <c r="F251" s="89">
        <f t="shared" si="18"/>
        <v>0</v>
      </c>
      <c r="G251" s="90"/>
    </row>
    <row r="252" spans="1:7" s="1" customFormat="1" x14ac:dyDescent="0.2">
      <c r="A252" s="112">
        <f t="shared" si="19"/>
        <v>9.1399999999999952</v>
      </c>
      <c r="B252" s="93" t="s">
        <v>219</v>
      </c>
      <c r="C252" s="26">
        <v>1</v>
      </c>
      <c r="D252" s="125" t="s">
        <v>172</v>
      </c>
      <c r="E252" s="28"/>
      <c r="F252" s="89">
        <f t="shared" si="18"/>
        <v>0</v>
      </c>
      <c r="G252" s="90"/>
    </row>
    <row r="253" spans="1:7" s="1" customFormat="1" x14ac:dyDescent="0.2">
      <c r="A253" s="112">
        <f t="shared" si="19"/>
        <v>9.149999999999995</v>
      </c>
      <c r="B253" s="93" t="s">
        <v>220</v>
      </c>
      <c r="C253" s="26">
        <v>1</v>
      </c>
      <c r="D253" s="125" t="s">
        <v>172</v>
      </c>
      <c r="E253" s="28"/>
      <c r="F253" s="89">
        <f t="shared" si="18"/>
        <v>0</v>
      </c>
      <c r="G253" s="90"/>
    </row>
    <row r="254" spans="1:7" s="1" customFormat="1" x14ac:dyDescent="0.2">
      <c r="A254" s="112">
        <f t="shared" si="19"/>
        <v>9.1599999999999948</v>
      </c>
      <c r="B254" s="93" t="s">
        <v>221</v>
      </c>
      <c r="C254" s="26">
        <v>1</v>
      </c>
      <c r="D254" s="94" t="s">
        <v>222</v>
      </c>
      <c r="E254" s="28"/>
      <c r="F254" s="89">
        <f t="shared" si="18"/>
        <v>0</v>
      </c>
      <c r="G254" s="90"/>
    </row>
    <row r="255" spans="1:7" s="1" customFormat="1" x14ac:dyDescent="0.2">
      <c r="A255" s="112">
        <f t="shared" si="19"/>
        <v>9.1699999999999946</v>
      </c>
      <c r="B255" s="93" t="s">
        <v>223</v>
      </c>
      <c r="C255" s="26">
        <v>1</v>
      </c>
      <c r="D255" s="125" t="s">
        <v>172</v>
      </c>
      <c r="E255" s="28"/>
      <c r="F255" s="89">
        <f t="shared" si="18"/>
        <v>0</v>
      </c>
      <c r="G255" s="90">
        <f>SUM(F239:F255)</f>
        <v>0</v>
      </c>
    </row>
    <row r="256" spans="1:7" s="146" customFormat="1" x14ac:dyDescent="0.2">
      <c r="A256" s="173"/>
      <c r="B256" s="174"/>
      <c r="C256" s="26"/>
      <c r="D256" s="154"/>
      <c r="E256" s="28"/>
      <c r="F256" s="155"/>
      <c r="G256" s="156"/>
    </row>
    <row r="257" spans="1:7" s="146" customFormat="1" ht="36" x14ac:dyDescent="0.2">
      <c r="A257" s="141">
        <v>10</v>
      </c>
      <c r="B257" s="157" t="s">
        <v>224</v>
      </c>
      <c r="C257" s="26">
        <v>1</v>
      </c>
      <c r="D257" s="149" t="s">
        <v>37</v>
      </c>
      <c r="E257" s="28"/>
      <c r="F257" s="150">
        <f>+C257*E257</f>
        <v>0</v>
      </c>
      <c r="G257" s="151">
        <f>SUM(F257)</f>
        <v>0</v>
      </c>
    </row>
    <row r="258" spans="1:7" s="1" customFormat="1" x14ac:dyDescent="0.2">
      <c r="A258" s="95"/>
      <c r="B258" s="93"/>
      <c r="C258" s="26"/>
      <c r="D258" s="131"/>
      <c r="E258" s="28"/>
      <c r="F258" s="89"/>
      <c r="G258" s="90"/>
    </row>
    <row r="259" spans="1:7" s="176" customFormat="1" x14ac:dyDescent="0.2">
      <c r="A259" s="86">
        <v>11</v>
      </c>
      <c r="B259" s="108" t="s">
        <v>114</v>
      </c>
      <c r="C259" s="26"/>
      <c r="D259" s="109"/>
      <c r="E259" s="28"/>
      <c r="F259" s="175"/>
      <c r="G259" s="134"/>
    </row>
    <row r="260" spans="1:7" s="91" customFormat="1" x14ac:dyDescent="0.2">
      <c r="A260" s="95">
        <f>+A259+0.1</f>
        <v>11.1</v>
      </c>
      <c r="B260" s="93" t="s">
        <v>225</v>
      </c>
      <c r="C260" s="26">
        <v>203.54</v>
      </c>
      <c r="D260" s="94" t="s">
        <v>153</v>
      </c>
      <c r="E260" s="28"/>
      <c r="F260" s="89">
        <f>C260*E260</f>
        <v>0</v>
      </c>
      <c r="G260" s="90"/>
    </row>
    <row r="261" spans="1:7" s="91" customFormat="1" ht="36" x14ac:dyDescent="0.2">
      <c r="A261" s="95">
        <f>+A260+0.1</f>
        <v>11.2</v>
      </c>
      <c r="B261" s="93" t="s">
        <v>226</v>
      </c>
      <c r="C261" s="26">
        <v>215.76</v>
      </c>
      <c r="D261" s="94" t="s">
        <v>227</v>
      </c>
      <c r="E261" s="28"/>
      <c r="F261" s="89">
        <f>C261*E261</f>
        <v>0</v>
      </c>
      <c r="G261" s="90"/>
    </row>
    <row r="262" spans="1:7" s="91" customFormat="1" ht="36" x14ac:dyDescent="0.2">
      <c r="A262" s="95">
        <f>+A261+0.1</f>
        <v>11.299999999999999</v>
      </c>
      <c r="B262" s="93" t="s">
        <v>228</v>
      </c>
      <c r="C262" s="26">
        <v>1</v>
      </c>
      <c r="D262" s="94" t="s">
        <v>157</v>
      </c>
      <c r="E262" s="28"/>
      <c r="F262" s="89">
        <f>C262*E262</f>
        <v>0</v>
      </c>
      <c r="G262" s="90"/>
    </row>
    <row r="263" spans="1:7" s="91" customFormat="1" x14ac:dyDescent="0.2">
      <c r="A263" s="95">
        <f>+A262+0.1</f>
        <v>11.399999999999999</v>
      </c>
      <c r="B263" s="93" t="s">
        <v>229</v>
      </c>
      <c r="C263" s="26">
        <v>1</v>
      </c>
      <c r="D263" s="94" t="s">
        <v>172</v>
      </c>
      <c r="E263" s="28"/>
      <c r="F263" s="89">
        <f>C263*E263</f>
        <v>0</v>
      </c>
      <c r="G263" s="90">
        <f>SUM(F259:F263)</f>
        <v>0</v>
      </c>
    </row>
    <row r="264" spans="1:7" s="91" customFormat="1" ht="19" thickBot="1" x14ac:dyDescent="0.25">
      <c r="A264" s="96"/>
      <c r="B264" s="126"/>
      <c r="C264" s="26"/>
      <c r="D264" s="131"/>
      <c r="E264" s="28"/>
      <c r="F264" s="89"/>
      <c r="G264" s="90"/>
    </row>
    <row r="265" spans="1:7" s="1" customFormat="1" ht="20" thickTop="1" thickBot="1" x14ac:dyDescent="0.25">
      <c r="A265" s="46"/>
      <c r="B265" s="47" t="s">
        <v>230</v>
      </c>
      <c r="C265" s="48"/>
      <c r="D265" s="48"/>
      <c r="E265" s="48"/>
      <c r="F265" s="48"/>
      <c r="G265" s="49">
        <f>SUM(G198:G263)</f>
        <v>0</v>
      </c>
    </row>
    <row r="266" spans="1:7" s="91" customFormat="1" ht="19" thickTop="1" x14ac:dyDescent="0.2">
      <c r="A266" s="96"/>
      <c r="B266" s="130"/>
      <c r="C266" s="26"/>
      <c r="D266" s="131"/>
      <c r="E266" s="28"/>
      <c r="F266" s="89"/>
      <c r="G266" s="90"/>
    </row>
    <row r="267" spans="1:7" s="176" customFormat="1" x14ac:dyDescent="0.2">
      <c r="A267" s="127" t="s">
        <v>231</v>
      </c>
      <c r="B267" s="128" t="s">
        <v>232</v>
      </c>
      <c r="C267" s="26"/>
      <c r="D267" s="128"/>
      <c r="E267" s="28"/>
      <c r="F267" s="128"/>
      <c r="G267" s="129"/>
    </row>
    <row r="268" spans="1:7" s="176" customFormat="1" x14ac:dyDescent="0.2">
      <c r="A268" s="127"/>
      <c r="B268" s="177"/>
      <c r="C268" s="26"/>
      <c r="D268" s="128"/>
      <c r="E268" s="28"/>
      <c r="F268" s="128"/>
      <c r="G268" s="129"/>
    </row>
    <row r="269" spans="1:7" s="91" customFormat="1" x14ac:dyDescent="0.2">
      <c r="A269" s="86">
        <v>1</v>
      </c>
      <c r="B269" s="178" t="s">
        <v>82</v>
      </c>
      <c r="C269" s="26"/>
      <c r="D269" s="131"/>
      <c r="E269" s="28"/>
      <c r="F269" s="89"/>
      <c r="G269" s="90"/>
    </row>
    <row r="270" spans="1:7" s="91" customFormat="1" x14ac:dyDescent="0.2">
      <c r="A270" s="95">
        <f>+A269+0.1</f>
        <v>1.1000000000000001</v>
      </c>
      <c r="B270" s="179" t="s">
        <v>94</v>
      </c>
      <c r="C270" s="26">
        <v>1</v>
      </c>
      <c r="D270" s="125" t="s">
        <v>37</v>
      </c>
      <c r="E270" s="28"/>
      <c r="F270" s="89">
        <f>C270*E270</f>
        <v>0</v>
      </c>
      <c r="G270" s="90">
        <f>SUM(F270:F270)</f>
        <v>0</v>
      </c>
    </row>
    <row r="271" spans="1:7" s="91" customFormat="1" x14ac:dyDescent="0.2">
      <c r="A271" s="96"/>
      <c r="B271" s="179"/>
      <c r="C271" s="26"/>
      <c r="D271" s="125"/>
      <c r="E271" s="28"/>
      <c r="F271" s="89"/>
      <c r="G271" s="90"/>
    </row>
    <row r="272" spans="1:7" s="91" customFormat="1" x14ac:dyDescent="0.2">
      <c r="A272" s="86">
        <v>2</v>
      </c>
      <c r="B272" s="178" t="s">
        <v>85</v>
      </c>
      <c r="C272" s="26"/>
      <c r="D272" s="125"/>
      <c r="E272" s="28"/>
      <c r="F272" s="89"/>
      <c r="G272" s="90"/>
    </row>
    <row r="273" spans="1:7" s="91" customFormat="1" x14ac:dyDescent="0.2">
      <c r="A273" s="95">
        <f>+A272+0.1</f>
        <v>2.1</v>
      </c>
      <c r="B273" s="179" t="s">
        <v>233</v>
      </c>
      <c r="C273" s="26">
        <v>249.03</v>
      </c>
      <c r="D273" s="125" t="s">
        <v>234</v>
      </c>
      <c r="E273" s="28"/>
      <c r="F273" s="89">
        <f>C273*E273</f>
        <v>0</v>
      </c>
      <c r="G273" s="90"/>
    </row>
    <row r="274" spans="1:7" s="91" customFormat="1" x14ac:dyDescent="0.2">
      <c r="A274" s="95">
        <f>+A273+0.1</f>
        <v>2.2000000000000002</v>
      </c>
      <c r="B274" s="179" t="s">
        <v>235</v>
      </c>
      <c r="C274" s="26">
        <v>116.42</v>
      </c>
      <c r="D274" s="125" t="s">
        <v>236</v>
      </c>
      <c r="E274" s="28"/>
      <c r="F274" s="89">
        <f>C274*E274</f>
        <v>0</v>
      </c>
      <c r="G274" s="90"/>
    </row>
    <row r="275" spans="1:7" s="91" customFormat="1" x14ac:dyDescent="0.2">
      <c r="A275" s="95">
        <f>+A274+0.1</f>
        <v>2.3000000000000003</v>
      </c>
      <c r="B275" s="179" t="s">
        <v>70</v>
      </c>
      <c r="C275" s="26">
        <v>323.74</v>
      </c>
      <c r="D275" s="125" t="s">
        <v>236</v>
      </c>
      <c r="E275" s="28"/>
      <c r="F275" s="89">
        <f>C275*E275</f>
        <v>0</v>
      </c>
      <c r="G275" s="90">
        <f>SUM(F272:F275)</f>
        <v>0</v>
      </c>
    </row>
    <row r="276" spans="1:7" s="91" customFormat="1" x14ac:dyDescent="0.2">
      <c r="A276" s="96"/>
      <c r="B276" s="179"/>
      <c r="C276" s="26"/>
      <c r="D276" s="125"/>
      <c r="E276" s="28"/>
      <c r="F276" s="89"/>
      <c r="G276" s="90"/>
    </row>
    <row r="277" spans="1:7" s="91" customFormat="1" x14ac:dyDescent="0.2">
      <c r="A277" s="86">
        <v>3</v>
      </c>
      <c r="B277" s="180" t="s">
        <v>89</v>
      </c>
      <c r="C277" s="26"/>
      <c r="D277" s="94"/>
      <c r="E277" s="28"/>
      <c r="F277" s="89"/>
      <c r="G277" s="90"/>
    </row>
    <row r="278" spans="1:7" s="91" customFormat="1" ht="36" x14ac:dyDescent="0.2">
      <c r="A278" s="95">
        <f>+A277+0.1</f>
        <v>3.1</v>
      </c>
      <c r="B278" s="181" t="s">
        <v>237</v>
      </c>
      <c r="C278" s="26">
        <v>10.01</v>
      </c>
      <c r="D278" s="182" t="s">
        <v>145</v>
      </c>
      <c r="E278" s="28"/>
      <c r="F278" s="89">
        <f>C278*E278</f>
        <v>0</v>
      </c>
      <c r="G278" s="90">
        <f>SUM(F278)</f>
        <v>0</v>
      </c>
    </row>
    <row r="279" spans="1:7" s="91" customFormat="1" x14ac:dyDescent="0.2">
      <c r="A279" s="96"/>
      <c r="B279" s="179"/>
      <c r="C279" s="26"/>
      <c r="D279" s="131"/>
      <c r="E279" s="28"/>
      <c r="F279" s="89"/>
      <c r="G279" s="90"/>
    </row>
    <row r="280" spans="1:7" s="91" customFormat="1" x14ac:dyDescent="0.2">
      <c r="A280" s="86">
        <v>4</v>
      </c>
      <c r="B280" s="180" t="s">
        <v>238</v>
      </c>
      <c r="C280" s="26"/>
      <c r="D280" s="131"/>
      <c r="E280" s="28"/>
      <c r="F280" s="89"/>
      <c r="G280" s="90"/>
    </row>
    <row r="281" spans="1:7" s="91" customFormat="1" x14ac:dyDescent="0.2">
      <c r="A281" s="95">
        <f t="shared" ref="A281:A286" si="20">+A280+0.1</f>
        <v>4.0999999999999996</v>
      </c>
      <c r="B281" s="179" t="s">
        <v>239</v>
      </c>
      <c r="C281" s="26">
        <v>50.07</v>
      </c>
      <c r="D281" s="125" t="s">
        <v>145</v>
      </c>
      <c r="E281" s="28"/>
      <c r="F281" s="89">
        <f t="shared" ref="F281:F286" si="21">C281*E281</f>
        <v>0</v>
      </c>
      <c r="G281" s="90"/>
    </row>
    <row r="282" spans="1:7" s="91" customFormat="1" x14ac:dyDescent="0.2">
      <c r="A282" s="95">
        <f t="shared" si="20"/>
        <v>4.1999999999999993</v>
      </c>
      <c r="B282" s="183" t="s">
        <v>240</v>
      </c>
      <c r="C282" s="26">
        <v>11.17</v>
      </c>
      <c r="D282" s="125" t="s">
        <v>145</v>
      </c>
      <c r="E282" s="28"/>
      <c r="F282" s="89">
        <f t="shared" si="21"/>
        <v>0</v>
      </c>
      <c r="G282" s="90"/>
    </row>
    <row r="283" spans="1:7" s="91" customFormat="1" x14ac:dyDescent="0.2">
      <c r="A283" s="95">
        <f t="shared" si="20"/>
        <v>4.2999999999999989</v>
      </c>
      <c r="B283" s="183" t="s">
        <v>241</v>
      </c>
      <c r="C283" s="26">
        <v>7.38</v>
      </c>
      <c r="D283" s="125" t="s">
        <v>145</v>
      </c>
      <c r="E283" s="28"/>
      <c r="F283" s="89">
        <f t="shared" si="21"/>
        <v>0</v>
      </c>
      <c r="G283" s="90"/>
    </row>
    <row r="284" spans="1:7" s="91" customFormat="1" x14ac:dyDescent="0.2">
      <c r="A284" s="95">
        <f t="shared" si="20"/>
        <v>4.3999999999999986</v>
      </c>
      <c r="B284" s="183" t="s">
        <v>242</v>
      </c>
      <c r="C284" s="26">
        <v>15.3</v>
      </c>
      <c r="D284" s="125" t="s">
        <v>145</v>
      </c>
      <c r="E284" s="28"/>
      <c r="F284" s="89">
        <f t="shared" si="21"/>
        <v>0</v>
      </c>
      <c r="G284" s="90"/>
    </row>
    <row r="285" spans="1:7" s="91" customFormat="1" x14ac:dyDescent="0.2">
      <c r="A285" s="95">
        <f t="shared" si="20"/>
        <v>4.4999999999999982</v>
      </c>
      <c r="B285" s="183" t="s">
        <v>243</v>
      </c>
      <c r="C285" s="26">
        <v>0.31</v>
      </c>
      <c r="D285" s="125" t="s">
        <v>145</v>
      </c>
      <c r="E285" s="28"/>
      <c r="F285" s="89">
        <f t="shared" si="21"/>
        <v>0</v>
      </c>
      <c r="G285" s="90"/>
    </row>
    <row r="286" spans="1:7" s="91" customFormat="1" ht="19" thickBot="1" x14ac:dyDescent="0.25">
      <c r="A286" s="169">
        <f t="shared" si="20"/>
        <v>4.5999999999999979</v>
      </c>
      <c r="B286" s="184" t="s">
        <v>244</v>
      </c>
      <c r="C286" s="26">
        <v>17.8</v>
      </c>
      <c r="D286" s="185" t="s">
        <v>145</v>
      </c>
      <c r="E286" s="28"/>
      <c r="F286" s="100">
        <f t="shared" si="21"/>
        <v>0</v>
      </c>
      <c r="G286" s="101">
        <f>SUM(F281:F286)</f>
        <v>0</v>
      </c>
    </row>
    <row r="287" spans="1:7" s="91" customFormat="1" x14ac:dyDescent="0.2">
      <c r="A287" s="107"/>
      <c r="B287" s="186"/>
      <c r="C287" s="26"/>
      <c r="D287" s="187"/>
      <c r="E287" s="28"/>
      <c r="F287" s="110"/>
      <c r="G287" s="111"/>
    </row>
    <row r="288" spans="1:7" s="91" customFormat="1" x14ac:dyDescent="0.2">
      <c r="A288" s="86">
        <v>5</v>
      </c>
      <c r="B288" s="180" t="s">
        <v>245</v>
      </c>
      <c r="C288" s="26"/>
      <c r="D288" s="131"/>
      <c r="E288" s="28"/>
      <c r="F288" s="89"/>
      <c r="G288" s="90"/>
    </row>
    <row r="289" spans="1:7" s="91" customFormat="1" x14ac:dyDescent="0.2">
      <c r="A289" s="95">
        <f>+A288+0.1</f>
        <v>5.0999999999999996</v>
      </c>
      <c r="B289" s="179" t="s">
        <v>246</v>
      </c>
      <c r="C289" s="26">
        <v>248.39</v>
      </c>
      <c r="D289" s="125" t="s">
        <v>153</v>
      </c>
      <c r="E289" s="28"/>
      <c r="F289" s="89">
        <f>C289*E289</f>
        <v>0</v>
      </c>
      <c r="G289" s="90"/>
    </row>
    <row r="290" spans="1:7" s="91" customFormat="1" x14ac:dyDescent="0.2">
      <c r="A290" s="95">
        <f>+A289+0.1</f>
        <v>5.1999999999999993</v>
      </c>
      <c r="B290" s="183" t="s">
        <v>247</v>
      </c>
      <c r="C290" s="26">
        <v>827.98</v>
      </c>
      <c r="D290" s="125" t="s">
        <v>153</v>
      </c>
      <c r="E290" s="28"/>
      <c r="F290" s="89">
        <f>C290*E290</f>
        <v>0</v>
      </c>
      <c r="G290" s="90">
        <f>SUM(F288:F290)</f>
        <v>0</v>
      </c>
    </row>
    <row r="291" spans="1:7" s="91" customFormat="1" x14ac:dyDescent="0.2">
      <c r="A291" s="115"/>
      <c r="B291" s="186"/>
      <c r="C291" s="26"/>
      <c r="D291" s="187"/>
      <c r="E291" s="28"/>
      <c r="F291" s="110"/>
      <c r="G291" s="111"/>
    </row>
    <row r="292" spans="1:7" s="91" customFormat="1" x14ac:dyDescent="0.2">
      <c r="A292" s="86">
        <v>6</v>
      </c>
      <c r="B292" s="180" t="s">
        <v>107</v>
      </c>
      <c r="C292" s="26"/>
      <c r="D292" s="94"/>
      <c r="E292" s="28"/>
      <c r="F292" s="89"/>
      <c r="G292" s="90"/>
    </row>
    <row r="293" spans="1:7" s="91" customFormat="1" x14ac:dyDescent="0.2">
      <c r="A293" s="95">
        <f>+A292+0.1</f>
        <v>6.1</v>
      </c>
      <c r="B293" s="188" t="s">
        <v>248</v>
      </c>
      <c r="C293" s="26">
        <v>511.06</v>
      </c>
      <c r="D293" s="94" t="s">
        <v>153</v>
      </c>
      <c r="E293" s="28"/>
      <c r="F293" s="89">
        <f>C293*E293</f>
        <v>0</v>
      </c>
      <c r="G293" s="90"/>
    </row>
    <row r="294" spans="1:7" s="91" customFormat="1" x14ac:dyDescent="0.2">
      <c r="A294" s="95">
        <f>+A293+0.1</f>
        <v>6.1999999999999993</v>
      </c>
      <c r="B294" s="188" t="s">
        <v>249</v>
      </c>
      <c r="C294" s="26">
        <v>511.06</v>
      </c>
      <c r="D294" s="94" t="s">
        <v>153</v>
      </c>
      <c r="E294" s="28"/>
      <c r="F294" s="89">
        <f>C294*E294</f>
        <v>0</v>
      </c>
      <c r="G294" s="90"/>
    </row>
    <row r="295" spans="1:7" s="91" customFormat="1" x14ac:dyDescent="0.2">
      <c r="A295" s="95">
        <f>+A294+0.1</f>
        <v>6.2999999999999989</v>
      </c>
      <c r="B295" s="188" t="s">
        <v>113</v>
      </c>
      <c r="C295" s="26">
        <v>1204.2</v>
      </c>
      <c r="D295" s="94" t="s">
        <v>155</v>
      </c>
      <c r="E295" s="28"/>
      <c r="F295" s="89">
        <f>C295*E295</f>
        <v>0</v>
      </c>
      <c r="G295" s="90">
        <f>SUM(F292:F295)</f>
        <v>0</v>
      </c>
    </row>
    <row r="296" spans="1:7" s="91" customFormat="1" x14ac:dyDescent="0.2">
      <c r="A296" s="96"/>
      <c r="B296" s="179"/>
      <c r="C296" s="26"/>
      <c r="D296" s="131"/>
      <c r="E296" s="28"/>
      <c r="F296" s="89"/>
      <c r="G296" s="90"/>
    </row>
    <row r="297" spans="1:7" s="91" customFormat="1" x14ac:dyDescent="0.2">
      <c r="A297" s="86">
        <v>7</v>
      </c>
      <c r="B297" s="180" t="s">
        <v>250</v>
      </c>
      <c r="C297" s="26"/>
      <c r="D297" s="131"/>
      <c r="E297" s="28"/>
      <c r="F297" s="89"/>
      <c r="G297" s="90"/>
    </row>
    <row r="298" spans="1:7" s="91" customFormat="1" x14ac:dyDescent="0.2">
      <c r="A298" s="95">
        <f>+A297+0.1</f>
        <v>7.1</v>
      </c>
      <c r="B298" s="179" t="s">
        <v>251</v>
      </c>
      <c r="C298" s="26">
        <v>2167.02</v>
      </c>
      <c r="D298" s="125" t="s">
        <v>153</v>
      </c>
      <c r="E298" s="28"/>
      <c r="F298" s="89">
        <f>C298*E298</f>
        <v>0</v>
      </c>
      <c r="G298" s="90">
        <f>SUM(F298:F298)</f>
        <v>0</v>
      </c>
    </row>
    <row r="299" spans="1:7" s="91" customFormat="1" x14ac:dyDescent="0.2">
      <c r="A299" s="96"/>
      <c r="B299" s="179"/>
      <c r="C299" s="26"/>
      <c r="D299" s="131"/>
      <c r="E299" s="28"/>
      <c r="F299" s="89"/>
      <c r="G299" s="90"/>
    </row>
    <row r="300" spans="1:7" s="91" customFormat="1" x14ac:dyDescent="0.2">
      <c r="A300" s="86">
        <v>8</v>
      </c>
      <c r="B300" s="178" t="s">
        <v>114</v>
      </c>
      <c r="C300" s="26"/>
      <c r="D300" s="131"/>
      <c r="E300" s="28"/>
      <c r="F300" s="89"/>
      <c r="G300" s="90"/>
    </row>
    <row r="301" spans="1:7" s="91" customFormat="1" ht="36" x14ac:dyDescent="0.2">
      <c r="A301" s="95">
        <f>+A300+0.1</f>
        <v>8.1</v>
      </c>
      <c r="B301" s="181" t="s">
        <v>252</v>
      </c>
      <c r="C301" s="26">
        <v>445.1</v>
      </c>
      <c r="D301" s="125" t="s">
        <v>155</v>
      </c>
      <c r="E301" s="28"/>
      <c r="F301" s="89">
        <f>C301*E301</f>
        <v>0</v>
      </c>
      <c r="G301" s="90"/>
    </row>
    <row r="302" spans="1:7" s="91" customFormat="1" ht="36" x14ac:dyDescent="0.2">
      <c r="A302" s="95">
        <f>+A301+0.1</f>
        <v>8.1999999999999993</v>
      </c>
      <c r="B302" s="181" t="s">
        <v>253</v>
      </c>
      <c r="C302" s="26">
        <v>1</v>
      </c>
      <c r="D302" s="94" t="s">
        <v>157</v>
      </c>
      <c r="E302" s="28"/>
      <c r="F302" s="89">
        <f>C302*E302</f>
        <v>0</v>
      </c>
      <c r="G302" s="90"/>
    </row>
    <row r="303" spans="1:7" s="91" customFormat="1" x14ac:dyDescent="0.2">
      <c r="A303" s="95">
        <f>+A302+0.1</f>
        <v>8.2999999999999989</v>
      </c>
      <c r="B303" s="181" t="s">
        <v>254</v>
      </c>
      <c r="C303" s="26">
        <v>1</v>
      </c>
      <c r="D303" s="125" t="s">
        <v>172</v>
      </c>
      <c r="E303" s="28"/>
      <c r="F303" s="89">
        <f>C303*E303</f>
        <v>0</v>
      </c>
      <c r="G303" s="90">
        <f>SUM(F300:F303)</f>
        <v>0</v>
      </c>
    </row>
    <row r="304" spans="1:7" s="91" customFormat="1" x14ac:dyDescent="0.2">
      <c r="A304" s="135"/>
      <c r="B304" s="189"/>
      <c r="C304" s="26"/>
      <c r="D304" s="172"/>
      <c r="E304" s="28"/>
      <c r="F304" s="110"/>
      <c r="G304" s="111"/>
    </row>
    <row r="305" spans="1:7" s="91" customFormat="1" x14ac:dyDescent="0.2">
      <c r="A305" s="190">
        <v>9</v>
      </c>
      <c r="B305" s="180" t="s">
        <v>255</v>
      </c>
      <c r="C305" s="26"/>
      <c r="D305" s="125"/>
      <c r="E305" s="28"/>
      <c r="F305" s="89"/>
      <c r="G305" s="90"/>
    </row>
    <row r="306" spans="1:7" s="91" customFormat="1" x14ac:dyDescent="0.2">
      <c r="A306" s="95">
        <f>+A305+0.1</f>
        <v>9.1</v>
      </c>
      <c r="B306" s="188" t="s">
        <v>256</v>
      </c>
      <c r="C306" s="26">
        <v>178.04</v>
      </c>
      <c r="D306" s="125" t="s">
        <v>145</v>
      </c>
      <c r="E306" s="28"/>
      <c r="F306" s="89">
        <f>C306*E306</f>
        <v>0</v>
      </c>
      <c r="G306" s="90"/>
    </row>
    <row r="307" spans="1:7" s="91" customFormat="1" x14ac:dyDescent="0.2">
      <c r="A307" s="95">
        <f>+A306+0.1</f>
        <v>9.1999999999999993</v>
      </c>
      <c r="B307" s="188" t="s">
        <v>257</v>
      </c>
      <c r="C307" s="26">
        <v>231.45</v>
      </c>
      <c r="D307" s="125" t="s">
        <v>145</v>
      </c>
      <c r="E307" s="28"/>
      <c r="F307" s="89">
        <f>C307*E307</f>
        <v>0</v>
      </c>
      <c r="G307" s="90"/>
    </row>
    <row r="308" spans="1:7" s="91" customFormat="1" x14ac:dyDescent="0.2">
      <c r="A308" s="95">
        <f>+A307+0.1</f>
        <v>9.2999999999999989</v>
      </c>
      <c r="B308" s="188" t="s">
        <v>258</v>
      </c>
      <c r="C308" s="26">
        <v>320.47000000000003</v>
      </c>
      <c r="D308" s="125" t="s">
        <v>145</v>
      </c>
      <c r="E308" s="28"/>
      <c r="F308" s="89">
        <f>C308*E308</f>
        <v>0</v>
      </c>
      <c r="G308" s="90"/>
    </row>
    <row r="309" spans="1:7" s="91" customFormat="1" x14ac:dyDescent="0.2">
      <c r="A309" s="95">
        <f>+A308+0.1</f>
        <v>9.3999999999999986</v>
      </c>
      <c r="B309" s="188" t="s">
        <v>259</v>
      </c>
      <c r="C309" s="26">
        <v>320.47000000000003</v>
      </c>
      <c r="D309" s="125" t="s">
        <v>145</v>
      </c>
      <c r="E309" s="28"/>
      <c r="F309" s="89">
        <f>C309*E309</f>
        <v>0</v>
      </c>
      <c r="G309" s="90"/>
    </row>
    <row r="310" spans="1:7" s="91" customFormat="1" x14ac:dyDescent="0.2">
      <c r="A310" s="95">
        <f>+A309+0.1</f>
        <v>9.4999999999999982</v>
      </c>
      <c r="B310" s="188" t="s">
        <v>260</v>
      </c>
      <c r="C310" s="26">
        <v>1780.4</v>
      </c>
      <c r="D310" s="125" t="s">
        <v>153</v>
      </c>
      <c r="E310" s="28"/>
      <c r="F310" s="89">
        <f>C310*E310</f>
        <v>0</v>
      </c>
      <c r="G310" s="90">
        <f>SUM(F306:F310)</f>
        <v>0</v>
      </c>
    </row>
    <row r="311" spans="1:7" s="91" customFormat="1" ht="19" thickBot="1" x14ac:dyDescent="0.25">
      <c r="A311" s="191"/>
      <c r="B311" s="192"/>
      <c r="C311" s="193"/>
      <c r="D311" s="194"/>
      <c r="E311" s="195"/>
      <c r="F311" s="196"/>
      <c r="G311" s="197"/>
    </row>
    <row r="312" spans="1:7" s="91" customFormat="1" ht="20" thickTop="1" thickBot="1" x14ac:dyDescent="0.25">
      <c r="A312" s="46"/>
      <c r="B312" s="47" t="s">
        <v>261</v>
      </c>
      <c r="C312" s="48"/>
      <c r="D312" s="48"/>
      <c r="E312" s="48"/>
      <c r="F312" s="48"/>
      <c r="G312" s="49">
        <f>SUM(G268:G310)</f>
        <v>0</v>
      </c>
    </row>
    <row r="313" spans="1:7" s="91" customFormat="1" ht="19" thickTop="1" x14ac:dyDescent="0.2">
      <c r="A313" s="191"/>
      <c r="B313" s="192"/>
      <c r="C313" s="193"/>
      <c r="D313" s="194"/>
      <c r="E313" s="195"/>
      <c r="F313" s="196"/>
      <c r="G313" s="197"/>
    </row>
    <row r="314" spans="1:7" s="91" customFormat="1" ht="72" x14ac:dyDescent="0.2">
      <c r="A314" s="127" t="s">
        <v>262</v>
      </c>
      <c r="B314" s="128" t="s">
        <v>263</v>
      </c>
      <c r="C314" s="193"/>
      <c r="D314" s="194"/>
      <c r="E314" s="195"/>
      <c r="F314" s="196"/>
      <c r="G314" s="197"/>
    </row>
    <row r="315" spans="1:7" s="198" customFormat="1" ht="17" x14ac:dyDescent="0.2">
      <c r="A315" s="188"/>
      <c r="B315" s="180" t="s">
        <v>264</v>
      </c>
      <c r="C315" s="188"/>
      <c r="D315" s="188"/>
      <c r="E315" s="188"/>
      <c r="F315" s="188"/>
      <c r="G315" s="188"/>
    </row>
    <row r="316" spans="1:7" s="198" customFormat="1" ht="17" x14ac:dyDescent="0.2">
      <c r="A316" s="190">
        <v>1</v>
      </c>
      <c r="B316" s="180" t="s">
        <v>265</v>
      </c>
      <c r="C316" s="188"/>
      <c r="D316" s="188"/>
      <c r="E316" s="188"/>
      <c r="F316" s="188"/>
      <c r="G316" s="188"/>
    </row>
    <row r="317" spans="1:7" s="199" customFormat="1" ht="17" x14ac:dyDescent="0.2">
      <c r="A317" s="188">
        <f>+A316+0.01</f>
        <v>1.01</v>
      </c>
      <c r="B317" s="188" t="s">
        <v>266</v>
      </c>
      <c r="C317" s="188">
        <v>1</v>
      </c>
      <c r="D317" s="188" t="s">
        <v>157</v>
      </c>
      <c r="E317" s="188"/>
      <c r="F317" s="188">
        <f>C317*E317</f>
        <v>0</v>
      </c>
      <c r="G317" s="188"/>
    </row>
    <row r="318" spans="1:7" s="199" customFormat="1" ht="17" x14ac:dyDescent="0.2">
      <c r="A318" s="188">
        <f t="shared" ref="A318:A326" si="22">A317+0.01</f>
        <v>1.02</v>
      </c>
      <c r="B318" s="188" t="s">
        <v>267</v>
      </c>
      <c r="C318" s="188">
        <v>1</v>
      </c>
      <c r="D318" s="188" t="s">
        <v>157</v>
      </c>
      <c r="E318" s="188"/>
      <c r="F318" s="188">
        <f t="shared" ref="F318:F326" si="23">C318*E318</f>
        <v>0</v>
      </c>
      <c r="G318" s="188"/>
    </row>
    <row r="319" spans="1:7" s="199" customFormat="1" ht="17" x14ac:dyDescent="0.2">
      <c r="A319" s="188">
        <f t="shared" si="22"/>
        <v>1.03</v>
      </c>
      <c r="B319" s="188" t="s">
        <v>268</v>
      </c>
      <c r="C319" s="188">
        <v>1</v>
      </c>
      <c r="D319" s="188" t="s">
        <v>157</v>
      </c>
      <c r="E319" s="188"/>
      <c r="F319" s="188">
        <f t="shared" si="23"/>
        <v>0</v>
      </c>
      <c r="G319" s="188"/>
    </row>
    <row r="320" spans="1:7" s="199" customFormat="1" ht="17" x14ac:dyDescent="0.2">
      <c r="A320" s="188">
        <f t="shared" si="22"/>
        <v>1.04</v>
      </c>
      <c r="B320" s="188" t="s">
        <v>269</v>
      </c>
      <c r="C320" s="188">
        <v>1</v>
      </c>
      <c r="D320" s="188" t="s">
        <v>157</v>
      </c>
      <c r="E320" s="188"/>
      <c r="F320" s="188">
        <f t="shared" si="23"/>
        <v>0</v>
      </c>
      <c r="G320" s="188"/>
    </row>
    <row r="321" spans="1:999" s="199" customFormat="1" ht="17" x14ac:dyDescent="0.2">
      <c r="A321" s="188">
        <f t="shared" si="22"/>
        <v>1.05</v>
      </c>
      <c r="B321" s="188" t="s">
        <v>270</v>
      </c>
      <c r="C321" s="188">
        <v>1</v>
      </c>
      <c r="D321" s="188" t="s">
        <v>157</v>
      </c>
      <c r="E321" s="188"/>
      <c r="F321" s="188">
        <f t="shared" si="23"/>
        <v>0</v>
      </c>
      <c r="G321" s="188"/>
    </row>
    <row r="322" spans="1:999" s="199" customFormat="1" ht="17" x14ac:dyDescent="0.2">
      <c r="A322" s="188">
        <f t="shared" si="22"/>
        <v>1.06</v>
      </c>
      <c r="B322" s="188" t="s">
        <v>271</v>
      </c>
      <c r="C322" s="188">
        <v>1</v>
      </c>
      <c r="D322" s="188" t="s">
        <v>157</v>
      </c>
      <c r="E322" s="188"/>
      <c r="F322" s="188">
        <f t="shared" si="23"/>
        <v>0</v>
      </c>
      <c r="G322" s="188"/>
    </row>
    <row r="323" spans="1:999" s="199" customFormat="1" ht="17" x14ac:dyDescent="0.2">
      <c r="A323" s="188">
        <f t="shared" si="22"/>
        <v>1.07</v>
      </c>
      <c r="B323" s="188" t="s">
        <v>272</v>
      </c>
      <c r="C323" s="188">
        <v>1</v>
      </c>
      <c r="D323" s="188" t="s">
        <v>157</v>
      </c>
      <c r="E323" s="188"/>
      <c r="F323" s="188">
        <f t="shared" si="23"/>
        <v>0</v>
      </c>
      <c r="G323" s="188"/>
    </row>
    <row r="324" spans="1:999" s="199" customFormat="1" ht="17" x14ac:dyDescent="0.2">
      <c r="A324" s="188">
        <f t="shared" si="22"/>
        <v>1.08</v>
      </c>
      <c r="B324" s="188" t="s">
        <v>273</v>
      </c>
      <c r="C324" s="188">
        <v>1</v>
      </c>
      <c r="D324" s="188" t="s">
        <v>157</v>
      </c>
      <c r="E324" s="188"/>
      <c r="F324" s="188">
        <f t="shared" si="23"/>
        <v>0</v>
      </c>
      <c r="G324" s="188"/>
    </row>
    <row r="325" spans="1:999" s="199" customFormat="1" ht="17" x14ac:dyDescent="0.2">
      <c r="A325" s="188">
        <f t="shared" si="22"/>
        <v>1.0900000000000001</v>
      </c>
      <c r="B325" s="188" t="s">
        <v>274</v>
      </c>
      <c r="C325" s="188">
        <v>1</v>
      </c>
      <c r="D325" s="188" t="s">
        <v>157</v>
      </c>
      <c r="E325" s="188"/>
      <c r="F325" s="188">
        <f t="shared" si="23"/>
        <v>0</v>
      </c>
      <c r="G325" s="188"/>
    </row>
    <row r="326" spans="1:999" s="199" customFormat="1" ht="17" x14ac:dyDescent="0.2">
      <c r="A326" s="188">
        <f t="shared" si="22"/>
        <v>1.1000000000000001</v>
      </c>
      <c r="B326" s="188" t="s">
        <v>275</v>
      </c>
      <c r="C326" s="188">
        <v>1</v>
      </c>
      <c r="D326" s="188" t="s">
        <v>157</v>
      </c>
      <c r="E326" s="188"/>
      <c r="F326" s="188">
        <f t="shared" si="23"/>
        <v>0</v>
      </c>
      <c r="G326" s="180"/>
    </row>
    <row r="327" spans="1:999" ht="17" x14ac:dyDescent="0.2">
      <c r="A327" s="188"/>
      <c r="B327" s="188"/>
      <c r="C327" s="188"/>
      <c r="D327" s="188"/>
      <c r="E327" s="188"/>
      <c r="F327" s="188"/>
      <c r="G327" s="180">
        <f>+SUM(F317:F326)</f>
        <v>0</v>
      </c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</row>
    <row r="328" spans="1:999" s="199" customFormat="1" ht="17" x14ac:dyDescent="0.2">
      <c r="A328" s="190">
        <v>2</v>
      </c>
      <c r="B328" s="180" t="s">
        <v>276</v>
      </c>
      <c r="C328" s="188"/>
      <c r="D328" s="188"/>
      <c r="E328" s="188"/>
      <c r="F328" s="188"/>
      <c r="G328" s="180"/>
    </row>
    <row r="329" spans="1:999" s="199" customFormat="1" ht="17" x14ac:dyDescent="0.2">
      <c r="A329" s="188">
        <f>A328+0.01</f>
        <v>2.0099999999999998</v>
      </c>
      <c r="B329" s="188" t="s">
        <v>277</v>
      </c>
      <c r="C329" s="188">
        <v>1</v>
      </c>
      <c r="D329" s="188" t="s">
        <v>157</v>
      </c>
      <c r="E329" s="188"/>
      <c r="F329" s="188">
        <f t="shared" ref="F329:F336" si="24">C329*E329</f>
        <v>0</v>
      </c>
      <c r="G329" s="180"/>
    </row>
    <row r="330" spans="1:999" s="199" customFormat="1" ht="17" x14ac:dyDescent="0.2">
      <c r="A330" s="188">
        <f t="shared" ref="A330:A336" si="25">A329+0.01</f>
        <v>2.0199999999999996</v>
      </c>
      <c r="B330" s="188" t="s">
        <v>278</v>
      </c>
      <c r="C330" s="188">
        <v>1</v>
      </c>
      <c r="D330" s="188" t="s">
        <v>157</v>
      </c>
      <c r="E330" s="188"/>
      <c r="F330" s="188">
        <f t="shared" si="24"/>
        <v>0</v>
      </c>
      <c r="G330" s="180"/>
    </row>
    <row r="331" spans="1:999" s="199" customFormat="1" ht="17" x14ac:dyDescent="0.2">
      <c r="A331" s="188">
        <f t="shared" si="25"/>
        <v>2.0299999999999994</v>
      </c>
      <c r="B331" s="188" t="s">
        <v>279</v>
      </c>
      <c r="C331" s="188">
        <v>3</v>
      </c>
      <c r="D331" s="188" t="s">
        <v>157</v>
      </c>
      <c r="E331" s="188"/>
      <c r="F331" s="188">
        <f t="shared" si="24"/>
        <v>0</v>
      </c>
      <c r="G331" s="180"/>
    </row>
    <row r="332" spans="1:999" s="199" customFormat="1" ht="17" x14ac:dyDescent="0.2">
      <c r="A332" s="188">
        <f t="shared" si="25"/>
        <v>2.0399999999999991</v>
      </c>
      <c r="B332" s="188" t="s">
        <v>280</v>
      </c>
      <c r="C332" s="188">
        <v>1</v>
      </c>
      <c r="D332" s="188" t="s">
        <v>157</v>
      </c>
      <c r="E332" s="188"/>
      <c r="F332" s="188">
        <f t="shared" si="24"/>
        <v>0</v>
      </c>
      <c r="G332" s="180"/>
    </row>
    <row r="333" spans="1:999" s="199" customFormat="1" ht="17" x14ac:dyDescent="0.2">
      <c r="A333" s="188">
        <f t="shared" si="25"/>
        <v>2.0499999999999989</v>
      </c>
      <c r="B333" s="188" t="s">
        <v>281</v>
      </c>
      <c r="C333" s="188">
        <v>4</v>
      </c>
      <c r="D333" s="188" t="s">
        <v>157</v>
      </c>
      <c r="E333" s="188"/>
      <c r="F333" s="188">
        <f t="shared" si="24"/>
        <v>0</v>
      </c>
      <c r="G333" s="180"/>
    </row>
    <row r="334" spans="1:999" s="199" customFormat="1" ht="22.25" customHeight="1" x14ac:dyDescent="0.2">
      <c r="A334" s="188">
        <f t="shared" si="25"/>
        <v>2.0599999999999987</v>
      </c>
      <c r="B334" s="188" t="s">
        <v>282</v>
      </c>
      <c r="C334" s="188">
        <v>4</v>
      </c>
      <c r="D334" s="188" t="s">
        <v>157</v>
      </c>
      <c r="E334" s="188"/>
      <c r="F334" s="188">
        <f t="shared" si="24"/>
        <v>0</v>
      </c>
      <c r="G334" s="180"/>
    </row>
    <row r="335" spans="1:999" s="199" customFormat="1" ht="17" x14ac:dyDescent="0.2">
      <c r="A335" s="188">
        <f t="shared" si="25"/>
        <v>2.0699999999999985</v>
      </c>
      <c r="B335" s="188" t="s">
        <v>283</v>
      </c>
      <c r="C335" s="188">
        <v>1</v>
      </c>
      <c r="D335" s="188" t="s">
        <v>157</v>
      </c>
      <c r="E335" s="188"/>
      <c r="F335" s="188">
        <f t="shared" si="24"/>
        <v>0</v>
      </c>
      <c r="G335" s="180"/>
    </row>
    <row r="336" spans="1:999" s="199" customFormat="1" ht="17" x14ac:dyDescent="0.2">
      <c r="A336" s="188">
        <f t="shared" si="25"/>
        <v>2.0799999999999983</v>
      </c>
      <c r="B336" s="188" t="s">
        <v>284</v>
      </c>
      <c r="C336" s="188">
        <v>1</v>
      </c>
      <c r="D336" s="188" t="s">
        <v>157</v>
      </c>
      <c r="E336" s="188"/>
      <c r="F336" s="188">
        <f t="shared" si="24"/>
        <v>0</v>
      </c>
      <c r="G336" s="180"/>
    </row>
    <row r="337" spans="1:999" ht="17" x14ac:dyDescent="0.2">
      <c r="A337" s="188"/>
      <c r="B337" s="188"/>
      <c r="C337" s="188"/>
      <c r="D337" s="188"/>
      <c r="E337" s="188"/>
      <c r="F337" s="188"/>
      <c r="G337" s="180">
        <f>+SUM(F329:F336)</f>
        <v>0</v>
      </c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</row>
    <row r="338" spans="1:999" s="199" customFormat="1" ht="17" x14ac:dyDescent="0.2">
      <c r="A338" s="190">
        <v>3</v>
      </c>
      <c r="B338" s="188" t="s">
        <v>285</v>
      </c>
      <c r="C338" s="188"/>
      <c r="D338" s="188"/>
      <c r="E338" s="188"/>
      <c r="F338" s="188"/>
      <c r="G338" s="180"/>
    </row>
    <row r="339" spans="1:999" s="199" customFormat="1" ht="54" x14ac:dyDescent="0.2">
      <c r="A339" s="188">
        <f>A338+0.01</f>
        <v>3.01</v>
      </c>
      <c r="B339" s="181" t="s">
        <v>286</v>
      </c>
      <c r="C339" s="188">
        <v>25</v>
      </c>
      <c r="D339" s="188" t="s">
        <v>287</v>
      </c>
      <c r="E339" s="188"/>
      <c r="F339" s="188">
        <f>C339*E339</f>
        <v>0</v>
      </c>
      <c r="G339" s="180"/>
    </row>
    <row r="340" spans="1:999" s="199" customFormat="1" ht="54" x14ac:dyDescent="0.2">
      <c r="A340" s="188">
        <f t="shared" ref="A340:A345" si="26">A339+0.01</f>
        <v>3.0199999999999996</v>
      </c>
      <c r="B340" s="181" t="s">
        <v>288</v>
      </c>
      <c r="C340" s="188">
        <v>30</v>
      </c>
      <c r="D340" s="188" t="s">
        <v>287</v>
      </c>
      <c r="E340" s="188"/>
      <c r="F340" s="188">
        <f t="shared" ref="F340:F345" si="27">C340*E340</f>
        <v>0</v>
      </c>
      <c r="G340" s="180"/>
    </row>
    <row r="341" spans="1:999" s="199" customFormat="1" ht="36" x14ac:dyDescent="0.2">
      <c r="A341" s="188">
        <f t="shared" si="26"/>
        <v>3.0299999999999994</v>
      </c>
      <c r="B341" s="181" t="s">
        <v>289</v>
      </c>
      <c r="C341" s="188">
        <v>70</v>
      </c>
      <c r="D341" s="188" t="s">
        <v>287</v>
      </c>
      <c r="E341" s="188"/>
      <c r="F341" s="188">
        <f t="shared" si="27"/>
        <v>0</v>
      </c>
      <c r="G341" s="180"/>
    </row>
    <row r="342" spans="1:999" s="199" customFormat="1" ht="54" x14ac:dyDescent="0.2">
      <c r="A342" s="188">
        <f t="shared" si="26"/>
        <v>3.0399999999999991</v>
      </c>
      <c r="B342" s="181" t="s">
        <v>290</v>
      </c>
      <c r="C342" s="188">
        <v>30</v>
      </c>
      <c r="D342" s="188" t="s">
        <v>287</v>
      </c>
      <c r="E342" s="188"/>
      <c r="F342" s="188">
        <f t="shared" si="27"/>
        <v>0</v>
      </c>
      <c r="G342" s="180"/>
    </row>
    <row r="343" spans="1:999" s="199" customFormat="1" ht="72" x14ac:dyDescent="0.2">
      <c r="A343" s="188">
        <f t="shared" si="26"/>
        <v>3.0499999999999989</v>
      </c>
      <c r="B343" s="181" t="s">
        <v>291</v>
      </c>
      <c r="C343" s="188">
        <v>30</v>
      </c>
      <c r="D343" s="188" t="s">
        <v>287</v>
      </c>
      <c r="E343" s="188"/>
      <c r="F343" s="188">
        <f t="shared" si="27"/>
        <v>0</v>
      </c>
      <c r="G343" s="180"/>
    </row>
    <row r="344" spans="1:999" s="199" customFormat="1" ht="65.25" customHeight="1" x14ac:dyDescent="0.2">
      <c r="A344" s="188">
        <f t="shared" si="26"/>
        <v>3.0599999999999987</v>
      </c>
      <c r="B344" s="181" t="s">
        <v>292</v>
      </c>
      <c r="C344" s="188">
        <v>100</v>
      </c>
      <c r="D344" s="188" t="s">
        <v>287</v>
      </c>
      <c r="E344" s="188"/>
      <c r="F344" s="188">
        <f t="shared" si="27"/>
        <v>0</v>
      </c>
      <c r="G344" s="180"/>
    </row>
    <row r="345" spans="1:999" s="199" customFormat="1" ht="17" x14ac:dyDescent="0.2">
      <c r="A345" s="188">
        <f t="shared" si="26"/>
        <v>3.0699999999999985</v>
      </c>
      <c r="B345" s="188" t="s">
        <v>293</v>
      </c>
      <c r="C345" s="188">
        <v>1</v>
      </c>
      <c r="D345" s="188" t="s">
        <v>172</v>
      </c>
      <c r="E345" s="188"/>
      <c r="F345" s="188">
        <f t="shared" si="27"/>
        <v>0</v>
      </c>
      <c r="G345" s="180"/>
    </row>
    <row r="346" spans="1:999" ht="17" x14ac:dyDescent="0.2">
      <c r="A346" s="188"/>
      <c r="B346" s="188"/>
      <c r="C346" s="188"/>
      <c r="D346" s="188"/>
      <c r="E346" s="188"/>
      <c r="F346" s="188"/>
      <c r="G346" s="180">
        <f>+SUM(F339:F345)</f>
        <v>0</v>
      </c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</row>
    <row r="347" spans="1:999" s="199" customFormat="1" ht="17" x14ac:dyDescent="0.2">
      <c r="A347" s="190">
        <v>4</v>
      </c>
      <c r="B347" s="180" t="s">
        <v>294</v>
      </c>
      <c r="C347" s="188"/>
      <c r="D347" s="188"/>
      <c r="E347" s="188"/>
      <c r="F347" s="188"/>
      <c r="G347" s="180"/>
    </row>
    <row r="348" spans="1:999" s="199" customFormat="1" ht="36" x14ac:dyDescent="0.2">
      <c r="A348" s="188">
        <f>A347+0.01</f>
        <v>4.01</v>
      </c>
      <c r="B348" s="181" t="s">
        <v>295</v>
      </c>
      <c r="C348" s="188">
        <v>75</v>
      </c>
      <c r="D348" s="188" t="s">
        <v>287</v>
      </c>
      <c r="E348" s="188"/>
      <c r="F348" s="188">
        <f t="shared" ref="F348:F351" si="28">C348*E348</f>
        <v>0</v>
      </c>
      <c r="G348" s="180"/>
    </row>
    <row r="349" spans="1:999" s="199" customFormat="1" x14ac:dyDescent="0.2">
      <c r="A349" s="188">
        <f t="shared" ref="A349:A351" si="29">A348+0.01</f>
        <v>4.0199999999999996</v>
      </c>
      <c r="B349" s="181" t="s">
        <v>296</v>
      </c>
      <c r="C349" s="188">
        <v>3</v>
      </c>
      <c r="D349" s="188" t="s">
        <v>157</v>
      </c>
      <c r="E349" s="188"/>
      <c r="F349" s="188">
        <f t="shared" si="28"/>
        <v>0</v>
      </c>
      <c r="G349" s="180"/>
    </row>
    <row r="350" spans="1:999" s="199" customFormat="1" x14ac:dyDescent="0.2">
      <c r="A350" s="188">
        <f t="shared" si="29"/>
        <v>4.0299999999999994</v>
      </c>
      <c r="B350" s="181" t="s">
        <v>297</v>
      </c>
      <c r="C350" s="188">
        <v>3</v>
      </c>
      <c r="D350" s="188" t="s">
        <v>157</v>
      </c>
      <c r="E350" s="188"/>
      <c r="F350" s="188">
        <f t="shared" si="28"/>
        <v>0</v>
      </c>
      <c r="G350" s="180"/>
    </row>
    <row r="351" spans="1:999" s="199" customFormat="1" ht="17" x14ac:dyDescent="0.2">
      <c r="A351" s="188">
        <f t="shared" si="29"/>
        <v>4.0399999999999991</v>
      </c>
      <c r="B351" s="188" t="s">
        <v>298</v>
      </c>
      <c r="C351" s="188">
        <v>1</v>
      </c>
      <c r="D351" s="188" t="s">
        <v>157</v>
      </c>
      <c r="E351" s="188"/>
      <c r="F351" s="188">
        <f t="shared" si="28"/>
        <v>0</v>
      </c>
      <c r="G351" s="180"/>
    </row>
    <row r="352" spans="1:999" ht="17" x14ac:dyDescent="0.2">
      <c r="A352" s="188"/>
      <c r="B352" s="188"/>
      <c r="C352" s="188"/>
      <c r="D352" s="188"/>
      <c r="E352" s="188"/>
      <c r="F352" s="188"/>
      <c r="G352" s="180">
        <f>+SUM(F348:F351)</f>
        <v>0</v>
      </c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</row>
    <row r="353" spans="1:999" s="200" customFormat="1" ht="17" x14ac:dyDescent="0.2">
      <c r="A353" s="190">
        <v>5</v>
      </c>
      <c r="B353" s="180" t="s">
        <v>299</v>
      </c>
      <c r="C353" s="188"/>
      <c r="D353" s="188"/>
      <c r="E353" s="188"/>
      <c r="F353" s="188"/>
      <c r="G353" s="180"/>
    </row>
    <row r="354" spans="1:999" s="200" customFormat="1" ht="95.25" customHeight="1" x14ac:dyDescent="0.2">
      <c r="A354" s="188">
        <f>5+0.01</f>
        <v>5.01</v>
      </c>
      <c r="B354" s="181" t="s">
        <v>300</v>
      </c>
      <c r="C354" s="188">
        <v>1</v>
      </c>
      <c r="D354" s="188" t="s">
        <v>157</v>
      </c>
      <c r="E354" s="188"/>
      <c r="F354" s="188">
        <f>C354*E354</f>
        <v>0</v>
      </c>
      <c r="G354" s="180"/>
    </row>
    <row r="355" spans="1:999" s="200" customFormat="1" ht="17" x14ac:dyDescent="0.2">
      <c r="A355" s="188">
        <f t="shared" ref="A355:A363" si="30">A354+0.01</f>
        <v>5.0199999999999996</v>
      </c>
      <c r="B355" s="188" t="s">
        <v>301</v>
      </c>
      <c r="C355" s="188">
        <v>1</v>
      </c>
      <c r="D355" s="188" t="s">
        <v>157</v>
      </c>
      <c r="E355" s="188"/>
      <c r="F355" s="188">
        <f t="shared" ref="F355:F363" si="31">C355*E355</f>
        <v>0</v>
      </c>
      <c r="G355" s="180"/>
    </row>
    <row r="356" spans="1:999" s="200" customFormat="1" ht="17" x14ac:dyDescent="0.2">
      <c r="A356" s="188">
        <f t="shared" si="30"/>
        <v>5.0299999999999994</v>
      </c>
      <c r="B356" s="188" t="s">
        <v>302</v>
      </c>
      <c r="C356" s="188">
        <v>1</v>
      </c>
      <c r="D356" s="188" t="s">
        <v>157</v>
      </c>
      <c r="E356" s="188"/>
      <c r="F356" s="188">
        <f t="shared" si="31"/>
        <v>0</v>
      </c>
      <c r="G356" s="180"/>
    </row>
    <row r="357" spans="1:999" s="200" customFormat="1" ht="45" customHeight="1" x14ac:dyDescent="0.2">
      <c r="A357" s="188">
        <f t="shared" si="30"/>
        <v>5.0399999999999991</v>
      </c>
      <c r="B357" s="181" t="s">
        <v>303</v>
      </c>
      <c r="C357" s="188">
        <v>1</v>
      </c>
      <c r="D357" s="188" t="s">
        <v>157</v>
      </c>
      <c r="E357" s="188"/>
      <c r="F357" s="188">
        <f t="shared" si="31"/>
        <v>0</v>
      </c>
      <c r="G357" s="180"/>
    </row>
    <row r="358" spans="1:999" s="200" customFormat="1" ht="17" x14ac:dyDescent="0.2">
      <c r="A358" s="188">
        <f t="shared" si="30"/>
        <v>5.0499999999999989</v>
      </c>
      <c r="B358" s="188" t="s">
        <v>304</v>
      </c>
      <c r="C358" s="188">
        <v>1</v>
      </c>
      <c r="D358" s="188" t="s">
        <v>157</v>
      </c>
      <c r="E358" s="188"/>
      <c r="F358" s="188">
        <f t="shared" si="31"/>
        <v>0</v>
      </c>
      <c r="G358" s="180"/>
    </row>
    <row r="359" spans="1:999" s="200" customFormat="1" ht="62.25" customHeight="1" x14ac:dyDescent="0.2">
      <c r="A359" s="188">
        <f t="shared" si="30"/>
        <v>5.0599999999999987</v>
      </c>
      <c r="B359" s="181" t="s">
        <v>305</v>
      </c>
      <c r="C359" s="188">
        <v>1</v>
      </c>
      <c r="D359" s="188" t="s">
        <v>157</v>
      </c>
      <c r="E359" s="188"/>
      <c r="F359" s="188">
        <f t="shared" si="31"/>
        <v>0</v>
      </c>
      <c r="G359" s="180"/>
    </row>
    <row r="360" spans="1:999" s="200" customFormat="1" ht="75" customHeight="1" x14ac:dyDescent="0.2">
      <c r="A360" s="188">
        <f t="shared" si="30"/>
        <v>5.0699999999999985</v>
      </c>
      <c r="B360" s="181" t="s">
        <v>306</v>
      </c>
      <c r="C360" s="188">
        <v>200</v>
      </c>
      <c r="D360" s="188" t="s">
        <v>307</v>
      </c>
      <c r="E360" s="188"/>
      <c r="F360" s="188">
        <f t="shared" si="31"/>
        <v>0</v>
      </c>
      <c r="G360" s="180"/>
    </row>
    <row r="361" spans="1:999" s="200" customFormat="1" ht="80.25" customHeight="1" x14ac:dyDescent="0.2">
      <c r="A361" s="188">
        <f t="shared" si="30"/>
        <v>5.0799999999999983</v>
      </c>
      <c r="B361" s="181" t="s">
        <v>308</v>
      </c>
      <c r="C361" s="188">
        <v>75</v>
      </c>
      <c r="D361" s="188" t="s">
        <v>307</v>
      </c>
      <c r="E361" s="188"/>
      <c r="F361" s="188">
        <f t="shared" si="31"/>
        <v>0</v>
      </c>
      <c r="G361" s="180"/>
    </row>
    <row r="362" spans="1:999" s="200" customFormat="1" ht="61.25" customHeight="1" x14ac:dyDescent="0.2">
      <c r="A362" s="188">
        <f t="shared" si="30"/>
        <v>5.0899999999999981</v>
      </c>
      <c r="B362" s="181" t="s">
        <v>309</v>
      </c>
      <c r="C362" s="188">
        <v>75</v>
      </c>
      <c r="D362" s="188" t="s">
        <v>307</v>
      </c>
      <c r="E362" s="188"/>
      <c r="F362" s="188">
        <f t="shared" si="31"/>
        <v>0</v>
      </c>
      <c r="G362" s="180"/>
    </row>
    <row r="363" spans="1:999" s="200" customFormat="1" ht="17" x14ac:dyDescent="0.2">
      <c r="A363" s="188">
        <f t="shared" si="30"/>
        <v>5.0999999999999979</v>
      </c>
      <c r="B363" s="188" t="s">
        <v>310</v>
      </c>
      <c r="C363" s="188">
        <v>1</v>
      </c>
      <c r="D363" s="188" t="s">
        <v>157</v>
      </c>
      <c r="E363" s="188"/>
      <c r="F363" s="188">
        <f t="shared" si="31"/>
        <v>0</v>
      </c>
      <c r="G363" s="180"/>
    </row>
    <row r="364" spans="1:999" ht="17" x14ac:dyDescent="0.2">
      <c r="A364" s="188"/>
      <c r="B364" s="188"/>
      <c r="C364" s="188"/>
      <c r="D364" s="188"/>
      <c r="E364" s="188"/>
      <c r="F364" s="188"/>
      <c r="G364" s="180">
        <f>+SUM(F354:F363)</f>
        <v>0</v>
      </c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</row>
    <row r="365" spans="1:999" s="200" customFormat="1" ht="17" x14ac:dyDescent="0.2">
      <c r="A365" s="188"/>
      <c r="B365" s="180" t="s">
        <v>311</v>
      </c>
      <c r="C365" s="188"/>
      <c r="D365" s="188"/>
      <c r="E365" s="188"/>
      <c r="F365" s="188"/>
      <c r="G365" s="180"/>
    </row>
    <row r="366" spans="1:999" s="200" customFormat="1" ht="36" x14ac:dyDescent="0.2">
      <c r="A366" s="190">
        <v>6</v>
      </c>
      <c r="B366" s="181" t="s">
        <v>312</v>
      </c>
      <c r="C366" s="188"/>
      <c r="D366" s="188"/>
      <c r="E366" s="188"/>
      <c r="F366" s="188"/>
      <c r="G366" s="180"/>
    </row>
    <row r="367" spans="1:999" s="199" customFormat="1" ht="99" customHeight="1" x14ac:dyDescent="0.2">
      <c r="A367" s="188">
        <f>+A366+0.01</f>
        <v>6.01</v>
      </c>
      <c r="B367" s="181" t="s">
        <v>313</v>
      </c>
      <c r="C367" s="188">
        <v>1</v>
      </c>
      <c r="D367" s="188" t="s">
        <v>157</v>
      </c>
      <c r="E367" s="188"/>
      <c r="F367" s="188">
        <f>C367*E367</f>
        <v>0</v>
      </c>
      <c r="G367" s="180"/>
    </row>
    <row r="368" spans="1:999" s="199" customFormat="1" x14ac:dyDescent="0.2">
      <c r="A368" s="188">
        <f>A367+0.01</f>
        <v>6.02</v>
      </c>
      <c r="B368" s="181" t="s">
        <v>314</v>
      </c>
      <c r="C368" s="188">
        <v>1</v>
      </c>
      <c r="D368" s="188" t="s">
        <v>157</v>
      </c>
      <c r="E368" s="188"/>
      <c r="F368" s="188">
        <f>C368*E368</f>
        <v>0</v>
      </c>
      <c r="G368" s="180"/>
    </row>
    <row r="369" spans="1:999" ht="36" x14ac:dyDescent="0.2">
      <c r="A369" s="188">
        <f t="shared" ref="A369:A390" si="32">A368+0.01</f>
        <v>6.0299999999999994</v>
      </c>
      <c r="B369" s="181" t="s">
        <v>315</v>
      </c>
      <c r="C369" s="188">
        <v>22</v>
      </c>
      <c r="D369" s="188" t="s">
        <v>4</v>
      </c>
      <c r="E369" s="188"/>
      <c r="F369" s="188">
        <f t="shared" ref="F369:F390" si="33">+(E369*C369)</f>
        <v>0</v>
      </c>
      <c r="G369" s="180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</row>
    <row r="370" spans="1:999" x14ac:dyDescent="0.2">
      <c r="A370" s="188">
        <f t="shared" si="32"/>
        <v>6.0399999999999991</v>
      </c>
      <c r="B370" s="181" t="s">
        <v>316</v>
      </c>
      <c r="C370" s="188">
        <v>1</v>
      </c>
      <c r="D370" s="188" t="s">
        <v>4</v>
      </c>
      <c r="E370" s="188"/>
      <c r="F370" s="188">
        <f t="shared" si="33"/>
        <v>0</v>
      </c>
      <c r="G370" s="18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</row>
    <row r="371" spans="1:999" x14ac:dyDescent="0.2">
      <c r="A371" s="188">
        <f t="shared" si="32"/>
        <v>6.0499999999999989</v>
      </c>
      <c r="B371" s="181" t="s">
        <v>317</v>
      </c>
      <c r="C371" s="188">
        <v>1</v>
      </c>
      <c r="D371" s="188" t="s">
        <v>4</v>
      </c>
      <c r="E371" s="188"/>
      <c r="F371" s="188">
        <f t="shared" si="33"/>
        <v>0</v>
      </c>
      <c r="G371" s="180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</row>
    <row r="372" spans="1:999" ht="36" x14ac:dyDescent="0.2">
      <c r="A372" s="188">
        <f t="shared" si="32"/>
        <v>6.0599999999999987</v>
      </c>
      <c r="B372" s="181" t="s">
        <v>318</v>
      </c>
      <c r="C372" s="188">
        <v>1</v>
      </c>
      <c r="D372" s="188" t="s">
        <v>4</v>
      </c>
      <c r="E372" s="188"/>
      <c r="F372" s="188">
        <f t="shared" si="33"/>
        <v>0</v>
      </c>
      <c r="G372" s="180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</row>
    <row r="373" spans="1:999" x14ac:dyDescent="0.2">
      <c r="A373" s="188">
        <f t="shared" si="32"/>
        <v>6.0699999999999985</v>
      </c>
      <c r="B373" s="181" t="s">
        <v>319</v>
      </c>
      <c r="C373" s="188">
        <v>1</v>
      </c>
      <c r="D373" s="188" t="s">
        <v>4</v>
      </c>
      <c r="E373" s="188"/>
      <c r="F373" s="188">
        <f t="shared" si="33"/>
        <v>0</v>
      </c>
      <c r="G373" s="180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</row>
    <row r="374" spans="1:999" x14ac:dyDescent="0.2">
      <c r="A374" s="188">
        <f t="shared" si="32"/>
        <v>6.0799999999999983</v>
      </c>
      <c r="B374" s="181" t="s">
        <v>320</v>
      </c>
      <c r="C374" s="188">
        <v>1</v>
      </c>
      <c r="D374" s="188" t="s">
        <v>4</v>
      </c>
      <c r="E374" s="188"/>
      <c r="F374" s="188">
        <f t="shared" si="33"/>
        <v>0</v>
      </c>
      <c r="G374" s="180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</row>
    <row r="375" spans="1:999" x14ac:dyDescent="0.2">
      <c r="A375" s="188">
        <f t="shared" si="32"/>
        <v>6.0899999999999981</v>
      </c>
      <c r="B375" s="181" t="s">
        <v>321</v>
      </c>
      <c r="C375" s="188">
        <v>1</v>
      </c>
      <c r="D375" s="188" t="s">
        <v>4</v>
      </c>
      <c r="E375" s="188"/>
      <c r="F375" s="188">
        <f t="shared" si="33"/>
        <v>0</v>
      </c>
      <c r="G375" s="180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</row>
    <row r="376" spans="1:999" x14ac:dyDescent="0.2">
      <c r="A376" s="188">
        <f t="shared" si="32"/>
        <v>6.0999999999999979</v>
      </c>
      <c r="B376" s="181" t="s">
        <v>322</v>
      </c>
      <c r="C376" s="188">
        <v>1</v>
      </c>
      <c r="D376" s="188" t="s">
        <v>4</v>
      </c>
      <c r="E376" s="188"/>
      <c r="F376" s="188">
        <f t="shared" si="33"/>
        <v>0</v>
      </c>
      <c r="G376" s="180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</row>
    <row r="377" spans="1:999" x14ac:dyDescent="0.2">
      <c r="A377" s="188">
        <f t="shared" si="32"/>
        <v>6.1099999999999977</v>
      </c>
      <c r="B377" s="181" t="s">
        <v>323</v>
      </c>
      <c r="C377" s="188">
        <v>4</v>
      </c>
      <c r="D377" s="188" t="s">
        <v>4</v>
      </c>
      <c r="E377" s="188"/>
      <c r="F377" s="188">
        <f t="shared" si="33"/>
        <v>0</v>
      </c>
      <c r="G377" s="180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</row>
    <row r="378" spans="1:999" ht="36" x14ac:dyDescent="0.2">
      <c r="A378" s="188">
        <f t="shared" si="32"/>
        <v>6.1199999999999974</v>
      </c>
      <c r="B378" s="181" t="s">
        <v>324</v>
      </c>
      <c r="C378" s="188">
        <v>1</v>
      </c>
      <c r="D378" s="188" t="s">
        <v>4</v>
      </c>
      <c r="E378" s="188"/>
      <c r="F378" s="188">
        <f t="shared" si="33"/>
        <v>0</v>
      </c>
      <c r="G378" s="180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</row>
    <row r="379" spans="1:999" ht="36" x14ac:dyDescent="0.2">
      <c r="A379" s="188">
        <f t="shared" si="32"/>
        <v>6.1299999999999972</v>
      </c>
      <c r="B379" s="181" t="s">
        <v>325</v>
      </c>
      <c r="C379" s="188">
        <v>1</v>
      </c>
      <c r="D379" s="188" t="s">
        <v>37</v>
      </c>
      <c r="E379" s="188"/>
      <c r="F379" s="188">
        <f t="shared" si="33"/>
        <v>0</v>
      </c>
      <c r="G379" s="180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</row>
    <row r="380" spans="1:999" ht="17" x14ac:dyDescent="0.2">
      <c r="A380" s="188">
        <f t="shared" si="32"/>
        <v>6.139999999999997</v>
      </c>
      <c r="B380" s="188" t="s">
        <v>326</v>
      </c>
      <c r="C380" s="188">
        <v>180</v>
      </c>
      <c r="D380" s="188" t="s">
        <v>327</v>
      </c>
      <c r="E380" s="188"/>
      <c r="F380" s="188">
        <f t="shared" si="33"/>
        <v>0</v>
      </c>
      <c r="G380" s="1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</row>
    <row r="381" spans="1:999" ht="17" x14ac:dyDescent="0.2">
      <c r="A381" s="188">
        <f t="shared" si="32"/>
        <v>6.1499999999999968</v>
      </c>
      <c r="B381" s="188" t="s">
        <v>328</v>
      </c>
      <c r="C381" s="188">
        <v>2</v>
      </c>
      <c r="D381" s="188" t="s">
        <v>4</v>
      </c>
      <c r="E381" s="188"/>
      <c r="F381" s="188">
        <f t="shared" si="33"/>
        <v>0</v>
      </c>
      <c r="G381" s="180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</row>
    <row r="382" spans="1:999" ht="17" x14ac:dyDescent="0.2">
      <c r="A382" s="188">
        <f t="shared" si="32"/>
        <v>6.1599999999999966</v>
      </c>
      <c r="B382" s="188" t="s">
        <v>329</v>
      </c>
      <c r="C382" s="188">
        <v>1</v>
      </c>
      <c r="D382" s="188" t="s">
        <v>4</v>
      </c>
      <c r="E382" s="188"/>
      <c r="F382" s="188">
        <f t="shared" si="33"/>
        <v>0</v>
      </c>
      <c r="G382" s="180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</row>
    <row r="383" spans="1:999" ht="17" x14ac:dyDescent="0.2">
      <c r="A383" s="188">
        <f t="shared" si="32"/>
        <v>6.1699999999999964</v>
      </c>
      <c r="B383" s="188" t="s">
        <v>330</v>
      </c>
      <c r="C383" s="188">
        <v>24</v>
      </c>
      <c r="D383" s="188" t="s">
        <v>4</v>
      </c>
      <c r="E383" s="188"/>
      <c r="F383" s="188">
        <f t="shared" si="33"/>
        <v>0</v>
      </c>
      <c r="G383" s="180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</row>
    <row r="384" spans="1:999" ht="17" x14ac:dyDescent="0.2">
      <c r="A384" s="188">
        <f t="shared" si="32"/>
        <v>6.1799999999999962</v>
      </c>
      <c r="B384" s="188" t="s">
        <v>331</v>
      </c>
      <c r="C384" s="188">
        <v>24</v>
      </c>
      <c r="D384" s="188" t="s">
        <v>4</v>
      </c>
      <c r="E384" s="188"/>
      <c r="F384" s="188">
        <f t="shared" si="33"/>
        <v>0</v>
      </c>
      <c r="G384" s="180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</row>
    <row r="385" spans="1:999" ht="17" x14ac:dyDescent="0.2">
      <c r="A385" s="188">
        <f t="shared" si="32"/>
        <v>6.1899999999999959</v>
      </c>
      <c r="B385" s="188" t="s">
        <v>332</v>
      </c>
      <c r="C385" s="188">
        <v>24</v>
      </c>
      <c r="D385" s="188" t="s">
        <v>4</v>
      </c>
      <c r="E385" s="188"/>
      <c r="F385" s="188">
        <f t="shared" si="33"/>
        <v>0</v>
      </c>
      <c r="G385" s="180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</row>
    <row r="386" spans="1:999" ht="17" x14ac:dyDescent="0.2">
      <c r="A386" s="188">
        <f t="shared" si="32"/>
        <v>6.1999999999999957</v>
      </c>
      <c r="B386" s="188" t="s">
        <v>333</v>
      </c>
      <c r="C386" s="188">
        <v>24</v>
      </c>
      <c r="D386" s="188" t="s">
        <v>4</v>
      </c>
      <c r="E386" s="188"/>
      <c r="F386" s="188">
        <f t="shared" si="33"/>
        <v>0</v>
      </c>
      <c r="G386" s="180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</row>
    <row r="387" spans="1:999" s="201" customFormat="1" ht="17" x14ac:dyDescent="0.2">
      <c r="A387" s="188">
        <f t="shared" si="32"/>
        <v>6.2099999999999955</v>
      </c>
      <c r="B387" s="188" t="s">
        <v>334</v>
      </c>
      <c r="C387" s="188">
        <v>1</v>
      </c>
      <c r="D387" s="188" t="s">
        <v>157</v>
      </c>
      <c r="E387" s="188"/>
      <c r="F387" s="188">
        <f t="shared" ref="F387" si="34">C387*E387</f>
        <v>0</v>
      </c>
      <c r="G387" s="180"/>
    </row>
    <row r="388" spans="1:999" ht="17" x14ac:dyDescent="0.2">
      <c r="A388" s="188">
        <f t="shared" si="32"/>
        <v>6.2199999999999953</v>
      </c>
      <c r="B388" s="188" t="s">
        <v>335</v>
      </c>
      <c r="C388" s="188">
        <v>1</v>
      </c>
      <c r="D388" s="188" t="s">
        <v>37</v>
      </c>
      <c r="E388" s="188"/>
      <c r="F388" s="188">
        <f t="shared" si="33"/>
        <v>0</v>
      </c>
      <c r="G388" s="180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</row>
    <row r="389" spans="1:999" ht="17" x14ac:dyDescent="0.2">
      <c r="A389" s="188">
        <f t="shared" si="32"/>
        <v>6.2299999999999951</v>
      </c>
      <c r="B389" s="188" t="s">
        <v>336</v>
      </c>
      <c r="C389" s="188">
        <v>1</v>
      </c>
      <c r="D389" s="188" t="s">
        <v>37</v>
      </c>
      <c r="E389" s="188"/>
      <c r="F389" s="188">
        <f t="shared" si="33"/>
        <v>0</v>
      </c>
      <c r="G389" s="180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</row>
    <row r="390" spans="1:999" ht="17" x14ac:dyDescent="0.2">
      <c r="A390" s="188">
        <f t="shared" si="32"/>
        <v>6.2399999999999949</v>
      </c>
      <c r="B390" s="188" t="s">
        <v>337</v>
      </c>
      <c r="C390" s="188">
        <v>1</v>
      </c>
      <c r="D390" s="188" t="s">
        <v>37</v>
      </c>
      <c r="E390" s="188"/>
      <c r="F390" s="188">
        <f t="shared" si="33"/>
        <v>0</v>
      </c>
      <c r="G390" s="18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</row>
    <row r="391" spans="1:999" ht="17" x14ac:dyDescent="0.2">
      <c r="A391" s="188"/>
      <c r="B391" s="188"/>
      <c r="C391" s="188"/>
      <c r="D391" s="188"/>
      <c r="E391" s="188"/>
      <c r="F391" s="188"/>
      <c r="G391" s="180">
        <f>+SUM(F367:F390)</f>
        <v>0</v>
      </c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</row>
    <row r="392" spans="1:999" s="200" customFormat="1" ht="17" x14ac:dyDescent="0.2">
      <c r="A392" s="190">
        <v>7</v>
      </c>
      <c r="B392" s="180" t="s">
        <v>338</v>
      </c>
      <c r="C392" s="188"/>
      <c r="D392" s="188"/>
      <c r="E392" s="188"/>
      <c r="F392" s="188"/>
      <c r="G392" s="180"/>
    </row>
    <row r="393" spans="1:999" ht="36" x14ac:dyDescent="0.2">
      <c r="A393" s="188">
        <f>7+0.01</f>
        <v>7.01</v>
      </c>
      <c r="B393" s="181" t="s">
        <v>339</v>
      </c>
      <c r="C393" s="188"/>
      <c r="D393" s="188"/>
      <c r="E393" s="188"/>
      <c r="F393" s="188"/>
      <c r="G393" s="180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</row>
    <row r="394" spans="1:999" ht="17" x14ac:dyDescent="0.2">
      <c r="A394" s="188">
        <f t="shared" ref="A394:A432" si="35">+A393+0.01</f>
        <v>7.02</v>
      </c>
      <c r="B394" s="188" t="s">
        <v>138</v>
      </c>
      <c r="C394" s="188"/>
      <c r="D394" s="188"/>
      <c r="E394" s="188"/>
      <c r="F394" s="188"/>
      <c r="G394" s="180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</row>
    <row r="395" spans="1:999" ht="17" x14ac:dyDescent="0.2">
      <c r="A395" s="188">
        <f t="shared" si="35"/>
        <v>7.0299999999999994</v>
      </c>
      <c r="B395" s="188" t="s">
        <v>340</v>
      </c>
      <c r="C395" s="188">
        <v>1</v>
      </c>
      <c r="D395" s="188" t="s">
        <v>37</v>
      </c>
      <c r="E395" s="188"/>
      <c r="F395" s="188">
        <f>C395*E395</f>
        <v>0</v>
      </c>
      <c r="G395" s="180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</row>
    <row r="396" spans="1:999" ht="17" x14ac:dyDescent="0.2">
      <c r="A396" s="188">
        <f t="shared" si="35"/>
        <v>7.0399999999999991</v>
      </c>
      <c r="B396" s="188" t="s">
        <v>341</v>
      </c>
      <c r="C396" s="188"/>
      <c r="D396" s="188"/>
      <c r="E396" s="188"/>
      <c r="F396" s="188"/>
      <c r="G396" s="180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</row>
    <row r="397" spans="1:999" ht="17" x14ac:dyDescent="0.2">
      <c r="A397" s="188">
        <f t="shared" si="35"/>
        <v>7.0499999999999989</v>
      </c>
      <c r="B397" s="188" t="s">
        <v>342</v>
      </c>
      <c r="C397" s="188">
        <v>3.78</v>
      </c>
      <c r="D397" s="188" t="s">
        <v>14</v>
      </c>
      <c r="E397" s="188"/>
      <c r="F397" s="188">
        <f>+C397*E397</f>
        <v>0</v>
      </c>
      <c r="G397" s="180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</row>
    <row r="398" spans="1:999" ht="17" x14ac:dyDescent="0.2">
      <c r="A398" s="188">
        <f t="shared" si="35"/>
        <v>7.0599999999999987</v>
      </c>
      <c r="B398" s="188" t="s">
        <v>343</v>
      </c>
      <c r="C398" s="188">
        <f>0.25*0.8*4</f>
        <v>0.8</v>
      </c>
      <c r="D398" s="188" t="s">
        <v>14</v>
      </c>
      <c r="E398" s="188"/>
      <c r="F398" s="188">
        <f>C398*E398</f>
        <v>0</v>
      </c>
      <c r="G398" s="180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</row>
    <row r="399" spans="1:999" ht="17" x14ac:dyDescent="0.2">
      <c r="A399" s="188">
        <f t="shared" si="35"/>
        <v>7.0699999999999985</v>
      </c>
      <c r="B399" s="188" t="s">
        <v>344</v>
      </c>
      <c r="C399" s="188">
        <v>1.89</v>
      </c>
      <c r="D399" s="188" t="s">
        <v>14</v>
      </c>
      <c r="E399" s="188"/>
      <c r="F399" s="188">
        <f>+C399*E399</f>
        <v>0</v>
      </c>
      <c r="G399" s="180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</row>
    <row r="400" spans="1:999" ht="17" x14ac:dyDescent="0.2">
      <c r="A400" s="188">
        <f t="shared" si="35"/>
        <v>7.0799999999999983</v>
      </c>
      <c r="B400" s="188" t="s">
        <v>345</v>
      </c>
      <c r="C400" s="188">
        <v>1</v>
      </c>
      <c r="D400" s="188" t="s">
        <v>37</v>
      </c>
      <c r="E400" s="188"/>
      <c r="F400" s="188">
        <f>+C400*E400</f>
        <v>0</v>
      </c>
      <c r="G400" s="18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</row>
    <row r="401" spans="1:999" ht="17" x14ac:dyDescent="0.2">
      <c r="A401" s="188">
        <f t="shared" si="35"/>
        <v>7.0899999999999981</v>
      </c>
      <c r="B401" s="188" t="s">
        <v>346</v>
      </c>
      <c r="C401" s="188"/>
      <c r="D401" s="188"/>
      <c r="E401" s="188"/>
      <c r="F401" s="188" t="s">
        <v>347</v>
      </c>
      <c r="G401" s="180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</row>
    <row r="402" spans="1:999" ht="17" x14ac:dyDescent="0.2">
      <c r="A402" s="188">
        <f t="shared" si="35"/>
        <v>7.0999999999999979</v>
      </c>
      <c r="B402" s="188" t="s">
        <v>348</v>
      </c>
      <c r="C402" s="188">
        <v>1.79</v>
      </c>
      <c r="D402" s="188" t="s">
        <v>14</v>
      </c>
      <c r="E402" s="188"/>
      <c r="F402" s="188">
        <f>+C402*E402</f>
        <v>0</v>
      </c>
      <c r="G402" s="180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</row>
    <row r="403" spans="1:999" ht="17" x14ac:dyDescent="0.2">
      <c r="A403" s="188">
        <f t="shared" si="35"/>
        <v>7.1099999999999977</v>
      </c>
      <c r="B403" s="188" t="s">
        <v>349</v>
      </c>
      <c r="C403" s="188">
        <f>0.25*0.25*0.7*7</f>
        <v>0.30624999999999997</v>
      </c>
      <c r="D403" s="188" t="s">
        <v>14</v>
      </c>
      <c r="E403" s="188"/>
      <c r="F403" s="188">
        <f>C403*E403</f>
        <v>0</v>
      </c>
      <c r="G403" s="180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</row>
    <row r="404" spans="1:999" ht="36" x14ac:dyDescent="0.2">
      <c r="A404" s="188">
        <f t="shared" si="35"/>
        <v>7.1199999999999974</v>
      </c>
      <c r="B404" s="181" t="s">
        <v>350</v>
      </c>
      <c r="C404" s="188">
        <f>3.45*2.5</f>
        <v>8.625</v>
      </c>
      <c r="D404" s="188" t="s">
        <v>40</v>
      </c>
      <c r="E404" s="188"/>
      <c r="F404" s="188">
        <f>+C404*E404</f>
        <v>0</v>
      </c>
      <c r="G404" s="180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</row>
    <row r="405" spans="1:999" x14ac:dyDescent="0.2">
      <c r="A405" s="188">
        <f t="shared" si="35"/>
        <v>7.1299999999999972</v>
      </c>
      <c r="B405" s="181" t="s">
        <v>351</v>
      </c>
      <c r="C405" s="188">
        <v>11.9</v>
      </c>
      <c r="D405" s="188" t="s">
        <v>12</v>
      </c>
      <c r="E405" s="188"/>
      <c r="F405" s="188">
        <f>+C405*E405</f>
        <v>0</v>
      </c>
      <c r="G405" s="180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</row>
    <row r="406" spans="1:999" ht="36" x14ac:dyDescent="0.2">
      <c r="A406" s="188">
        <f t="shared" si="35"/>
        <v>7.139999999999997</v>
      </c>
      <c r="B406" s="181" t="s">
        <v>352</v>
      </c>
      <c r="C406" s="188">
        <f>5*2.2</f>
        <v>11</v>
      </c>
      <c r="D406" s="188" t="s">
        <v>12</v>
      </c>
      <c r="E406" s="188"/>
      <c r="F406" s="188">
        <f>+C406*E406</f>
        <v>0</v>
      </c>
      <c r="G406" s="180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</row>
    <row r="407" spans="1:999" x14ac:dyDescent="0.2">
      <c r="A407" s="188">
        <f t="shared" si="35"/>
        <v>7.1499999999999968</v>
      </c>
      <c r="B407" s="181" t="s">
        <v>353</v>
      </c>
      <c r="C407" s="188">
        <v>1.9</v>
      </c>
      <c r="D407" s="188" t="s">
        <v>12</v>
      </c>
      <c r="E407" s="188"/>
      <c r="F407" s="188">
        <f>+C407*E407</f>
        <v>0</v>
      </c>
      <c r="G407" s="180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</row>
    <row r="408" spans="1:999" ht="17" x14ac:dyDescent="0.2">
      <c r="A408" s="188">
        <f t="shared" si="35"/>
        <v>7.1599999999999966</v>
      </c>
      <c r="B408" s="188" t="s">
        <v>354</v>
      </c>
      <c r="C408" s="188">
        <v>0.86</v>
      </c>
      <c r="D408" s="188" t="s">
        <v>14</v>
      </c>
      <c r="E408" s="188"/>
      <c r="F408" s="188">
        <f>+C408*E408</f>
        <v>0</v>
      </c>
      <c r="G408" s="180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</row>
    <row r="409" spans="1:999" ht="17" x14ac:dyDescent="0.2">
      <c r="A409" s="188">
        <f t="shared" si="35"/>
        <v>7.1699999999999964</v>
      </c>
      <c r="B409" s="188" t="s">
        <v>355</v>
      </c>
      <c r="C409" s="188"/>
      <c r="D409" s="188"/>
      <c r="E409" s="188"/>
      <c r="F409" s="188"/>
      <c r="G409" s="180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</row>
    <row r="410" spans="1:999" ht="17" x14ac:dyDescent="0.2">
      <c r="A410" s="188">
        <f t="shared" si="35"/>
        <v>7.1799999999999962</v>
      </c>
      <c r="B410" s="188" t="s">
        <v>356</v>
      </c>
      <c r="C410" s="188">
        <v>26.18</v>
      </c>
      <c r="D410" s="188" t="s">
        <v>40</v>
      </c>
      <c r="E410" s="188"/>
      <c r="F410" s="188">
        <f>+E410*C410</f>
        <v>0</v>
      </c>
      <c r="G410" s="18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</row>
    <row r="411" spans="1:999" ht="17" x14ac:dyDescent="0.2">
      <c r="A411" s="188">
        <f t="shared" si="35"/>
        <v>7.1899999999999959</v>
      </c>
      <c r="B411" s="188" t="s">
        <v>357</v>
      </c>
      <c r="C411" s="188">
        <v>4.76</v>
      </c>
      <c r="D411" s="188" t="s">
        <v>40</v>
      </c>
      <c r="E411" s="188"/>
      <c r="F411" s="188">
        <f>+C411*E411</f>
        <v>0</v>
      </c>
      <c r="G411" s="180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</row>
    <row r="412" spans="1:999" ht="17" x14ac:dyDescent="0.2">
      <c r="A412" s="188">
        <f t="shared" si="35"/>
        <v>7.1999999999999957</v>
      </c>
      <c r="B412" s="188" t="s">
        <v>187</v>
      </c>
      <c r="C412" s="188"/>
      <c r="D412" s="188"/>
      <c r="E412" s="188"/>
      <c r="F412" s="188"/>
      <c r="G412" s="180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</row>
    <row r="413" spans="1:999" ht="17" x14ac:dyDescent="0.2">
      <c r="A413" s="188">
        <f t="shared" si="35"/>
        <v>7.2099999999999955</v>
      </c>
      <c r="B413" s="188" t="s">
        <v>358</v>
      </c>
      <c r="C413" s="188">
        <v>61.88</v>
      </c>
      <c r="D413" s="188" t="s">
        <v>40</v>
      </c>
      <c r="E413" s="188"/>
      <c r="F413" s="188">
        <f t="shared" ref="F413:F425" si="36">+C413*E413</f>
        <v>0</v>
      </c>
      <c r="G413" s="180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</row>
    <row r="414" spans="1:999" ht="17" x14ac:dyDescent="0.2">
      <c r="A414" s="188">
        <f t="shared" si="35"/>
        <v>7.2199999999999953</v>
      </c>
      <c r="B414" s="188" t="s">
        <v>152</v>
      </c>
      <c r="C414" s="188">
        <v>61.88</v>
      </c>
      <c r="D414" s="188" t="s">
        <v>40</v>
      </c>
      <c r="E414" s="188"/>
      <c r="F414" s="188">
        <f t="shared" si="36"/>
        <v>0</v>
      </c>
      <c r="G414" s="180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</row>
    <row r="415" spans="1:999" ht="17" x14ac:dyDescent="0.2">
      <c r="A415" s="188">
        <f t="shared" si="35"/>
        <v>7.2299999999999951</v>
      </c>
      <c r="B415" s="188" t="s">
        <v>359</v>
      </c>
      <c r="C415" s="188">
        <v>46.8</v>
      </c>
      <c r="D415" s="188" t="s">
        <v>12</v>
      </c>
      <c r="E415" s="188"/>
      <c r="F415" s="188">
        <f t="shared" si="36"/>
        <v>0</v>
      </c>
      <c r="G415" s="180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</row>
    <row r="416" spans="1:999" ht="17" x14ac:dyDescent="0.2">
      <c r="A416" s="188">
        <f t="shared" si="35"/>
        <v>7.2399999999999949</v>
      </c>
      <c r="B416" s="188" t="s">
        <v>360</v>
      </c>
      <c r="C416" s="188">
        <f>3.45*2.5</f>
        <v>8.625</v>
      </c>
      <c r="D416" s="188" t="s">
        <v>40</v>
      </c>
      <c r="E416" s="188"/>
      <c r="F416" s="188">
        <f t="shared" si="36"/>
        <v>0</v>
      </c>
      <c r="G416" s="180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</row>
    <row r="417" spans="1:999" ht="17" x14ac:dyDescent="0.2">
      <c r="A417" s="188">
        <f t="shared" si="35"/>
        <v>7.2499999999999947</v>
      </c>
      <c r="B417" s="188" t="s">
        <v>361</v>
      </c>
      <c r="C417" s="188">
        <v>11.9</v>
      </c>
      <c r="D417" s="188" t="s">
        <v>12</v>
      </c>
      <c r="E417" s="188"/>
      <c r="F417" s="188">
        <f t="shared" si="36"/>
        <v>0</v>
      </c>
      <c r="G417" s="180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</row>
    <row r="418" spans="1:999" ht="17" x14ac:dyDescent="0.2">
      <c r="A418" s="188">
        <f t="shared" si="35"/>
        <v>7.2599999999999945</v>
      </c>
      <c r="B418" s="188" t="s">
        <v>362</v>
      </c>
      <c r="C418" s="188">
        <v>8.6300000000000008</v>
      </c>
      <c r="D418" s="188" t="s">
        <v>40</v>
      </c>
      <c r="E418" s="188"/>
      <c r="F418" s="188">
        <f t="shared" si="36"/>
        <v>0</v>
      </c>
      <c r="G418" s="180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</row>
    <row r="419" spans="1:999" ht="17" x14ac:dyDescent="0.2">
      <c r="A419" s="188">
        <f t="shared" si="35"/>
        <v>7.2699999999999942</v>
      </c>
      <c r="B419" s="188" t="s">
        <v>363</v>
      </c>
      <c r="C419" s="188">
        <f>8.63+C411</f>
        <v>13.39</v>
      </c>
      <c r="D419" s="188" t="s">
        <v>40</v>
      </c>
      <c r="E419" s="188"/>
      <c r="F419" s="188">
        <f t="shared" si="36"/>
        <v>0</v>
      </c>
      <c r="G419" s="180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</row>
    <row r="420" spans="1:999" ht="17" x14ac:dyDescent="0.2">
      <c r="A420" s="188">
        <f t="shared" si="35"/>
        <v>7.279999999999994</v>
      </c>
      <c r="B420" s="188" t="s">
        <v>364</v>
      </c>
      <c r="C420" s="188">
        <v>2</v>
      </c>
      <c r="D420" s="188" t="s">
        <v>365</v>
      </c>
      <c r="E420" s="188"/>
      <c r="F420" s="188">
        <f t="shared" si="36"/>
        <v>0</v>
      </c>
      <c r="G420" s="18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</row>
    <row r="421" spans="1:999" ht="17" x14ac:dyDescent="0.2">
      <c r="A421" s="188">
        <f t="shared" si="35"/>
        <v>7.2899999999999938</v>
      </c>
      <c r="B421" s="188" t="s">
        <v>366</v>
      </c>
      <c r="C421" s="188">
        <v>8.6300000000000008</v>
      </c>
      <c r="D421" s="188" t="s">
        <v>40</v>
      </c>
      <c r="E421" s="188"/>
      <c r="F421" s="188">
        <f t="shared" si="36"/>
        <v>0</v>
      </c>
      <c r="G421" s="180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</row>
    <row r="422" spans="1:999" ht="17" x14ac:dyDescent="0.2">
      <c r="A422" s="188">
        <f t="shared" si="35"/>
        <v>7.2999999999999936</v>
      </c>
      <c r="B422" s="188" t="s">
        <v>367</v>
      </c>
      <c r="C422" s="188">
        <v>8.6300000000000008</v>
      </c>
      <c r="D422" s="188" t="s">
        <v>40</v>
      </c>
      <c r="E422" s="188"/>
      <c r="F422" s="188">
        <f t="shared" si="36"/>
        <v>0</v>
      </c>
      <c r="G422" s="180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</row>
    <row r="423" spans="1:999" ht="17" x14ac:dyDescent="0.2">
      <c r="A423" s="188">
        <f t="shared" si="35"/>
        <v>7.3099999999999934</v>
      </c>
      <c r="B423" s="188" t="s">
        <v>368</v>
      </c>
      <c r="C423" s="188">
        <f>C413</f>
        <v>61.88</v>
      </c>
      <c r="D423" s="188" t="s">
        <v>40</v>
      </c>
      <c r="E423" s="188"/>
      <c r="F423" s="188">
        <f t="shared" si="36"/>
        <v>0</v>
      </c>
      <c r="G423" s="180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</row>
    <row r="424" spans="1:999" ht="17" x14ac:dyDescent="0.2">
      <c r="A424" s="188">
        <f t="shared" si="35"/>
        <v>7.3199999999999932</v>
      </c>
      <c r="B424" s="188" t="s">
        <v>369</v>
      </c>
      <c r="C424" s="188">
        <v>200</v>
      </c>
      <c r="D424" s="188" t="s">
        <v>40</v>
      </c>
      <c r="E424" s="188"/>
      <c r="F424" s="188">
        <f t="shared" si="36"/>
        <v>0</v>
      </c>
      <c r="G424" s="180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</row>
    <row r="425" spans="1:999" ht="17" x14ac:dyDescent="0.2">
      <c r="A425" s="188">
        <f t="shared" si="35"/>
        <v>7.329999999999993</v>
      </c>
      <c r="B425" s="188" t="s">
        <v>370</v>
      </c>
      <c r="C425" s="188">
        <v>6</v>
      </c>
      <c r="D425" s="188" t="s">
        <v>365</v>
      </c>
      <c r="E425" s="188"/>
      <c r="F425" s="188">
        <f t="shared" si="36"/>
        <v>0</v>
      </c>
      <c r="G425" s="180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</row>
    <row r="426" spans="1:999" ht="17" x14ac:dyDescent="0.2">
      <c r="A426" s="188">
        <f t="shared" si="35"/>
        <v>7.3399999999999928</v>
      </c>
      <c r="B426" s="188" t="s">
        <v>371</v>
      </c>
      <c r="C426" s="188"/>
      <c r="D426" s="188"/>
      <c r="E426" s="188"/>
      <c r="F426" s="188"/>
      <c r="G426" s="180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</row>
    <row r="427" spans="1:999" ht="31.5" customHeight="1" x14ac:dyDescent="0.2">
      <c r="A427" s="188">
        <f t="shared" si="35"/>
        <v>7.3499999999999925</v>
      </c>
      <c r="B427" s="181" t="s">
        <v>372</v>
      </c>
      <c r="C427" s="188">
        <v>2</v>
      </c>
      <c r="D427" s="188" t="s">
        <v>365</v>
      </c>
      <c r="E427" s="188"/>
      <c r="F427" s="188">
        <f>+C427*E427</f>
        <v>0</v>
      </c>
      <c r="G427" s="180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</row>
    <row r="428" spans="1:999" ht="17" x14ac:dyDescent="0.2">
      <c r="A428" s="188">
        <f t="shared" si="35"/>
        <v>7.3599999999999923</v>
      </c>
      <c r="B428" s="188" t="s">
        <v>373</v>
      </c>
      <c r="C428" s="188">
        <v>2</v>
      </c>
      <c r="D428" s="188" t="s">
        <v>365</v>
      </c>
      <c r="E428" s="188"/>
      <c r="F428" s="188">
        <f>+C428*E428</f>
        <v>0</v>
      </c>
      <c r="G428" s="180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</row>
    <row r="429" spans="1:999" ht="17" x14ac:dyDescent="0.2">
      <c r="A429" s="188">
        <f t="shared" si="35"/>
        <v>7.3699999999999921</v>
      </c>
      <c r="B429" s="188" t="s">
        <v>374</v>
      </c>
      <c r="C429" s="188">
        <v>2</v>
      </c>
      <c r="D429" s="188" t="s">
        <v>365</v>
      </c>
      <c r="E429" s="188"/>
      <c r="F429" s="188">
        <f>+C429*E429</f>
        <v>0</v>
      </c>
      <c r="G429" s="180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</row>
    <row r="430" spans="1:999" ht="17" x14ac:dyDescent="0.2">
      <c r="A430" s="188">
        <f t="shared" si="35"/>
        <v>7.3799999999999919</v>
      </c>
      <c r="B430" s="188" t="s">
        <v>375</v>
      </c>
      <c r="C430" s="188">
        <v>1</v>
      </c>
      <c r="D430" s="188" t="s">
        <v>365</v>
      </c>
      <c r="E430" s="188"/>
      <c r="F430" s="188">
        <f>+C430*E430</f>
        <v>0</v>
      </c>
      <c r="G430" s="18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</row>
    <row r="431" spans="1:999" ht="17" x14ac:dyDescent="0.2">
      <c r="A431" s="188">
        <f t="shared" si="35"/>
        <v>7.3899999999999917</v>
      </c>
      <c r="B431" s="188" t="s">
        <v>376</v>
      </c>
      <c r="C431" s="188">
        <v>1</v>
      </c>
      <c r="D431" s="188" t="s">
        <v>365</v>
      </c>
      <c r="E431" s="188"/>
      <c r="F431" s="188">
        <f>+C431*E431</f>
        <v>0</v>
      </c>
      <c r="G431" s="180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</row>
    <row r="432" spans="1:999" ht="17" x14ac:dyDescent="0.2">
      <c r="A432" s="188">
        <f t="shared" si="35"/>
        <v>7.3999999999999915</v>
      </c>
      <c r="B432" s="188" t="s">
        <v>377</v>
      </c>
      <c r="C432" s="188">
        <v>1</v>
      </c>
      <c r="D432" s="188" t="s">
        <v>37</v>
      </c>
      <c r="E432" s="188"/>
      <c r="F432" s="188">
        <f>+E432</f>
        <v>0</v>
      </c>
      <c r="G432" s="180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</row>
    <row r="433" spans="1:999" ht="17" x14ac:dyDescent="0.2">
      <c r="A433" s="188"/>
      <c r="B433" s="188"/>
      <c r="C433" s="188"/>
      <c r="D433" s="188"/>
      <c r="E433" s="188"/>
      <c r="F433" s="188"/>
      <c r="G433" s="180" cm="1">
        <f t="array" ref="G433">+SUM(+F395:F432)</f>
        <v>0</v>
      </c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</row>
    <row r="434" spans="1:999" s="202" customFormat="1" ht="18" customHeight="1" x14ac:dyDescent="0.2">
      <c r="A434" s="188"/>
      <c r="B434" s="188"/>
      <c r="C434" s="188"/>
      <c r="D434" s="188"/>
      <c r="E434" s="188"/>
      <c r="F434" s="188"/>
      <c r="G434" s="180"/>
    </row>
    <row r="435" spans="1:999" s="202" customFormat="1" ht="57.5" customHeight="1" x14ac:dyDescent="0.2">
      <c r="A435" s="190">
        <v>8</v>
      </c>
      <c r="B435" s="203" t="s">
        <v>378</v>
      </c>
      <c r="C435" s="188"/>
      <c r="D435" s="188"/>
      <c r="E435" s="188"/>
      <c r="F435" s="188"/>
      <c r="G435" s="180"/>
    </row>
    <row r="436" spans="1:999" s="202" customFormat="1" ht="17" x14ac:dyDescent="0.2">
      <c r="A436" s="188">
        <f>+A435+0.01</f>
        <v>8.01</v>
      </c>
      <c r="B436" s="188" t="s">
        <v>379</v>
      </c>
      <c r="C436" s="188">
        <v>200</v>
      </c>
      <c r="D436" s="188" t="s">
        <v>307</v>
      </c>
      <c r="E436" s="188"/>
      <c r="F436" s="188">
        <f>C436*E436</f>
        <v>0</v>
      </c>
      <c r="G436" s="180"/>
    </row>
    <row r="437" spans="1:999" s="202" customFormat="1" ht="17" x14ac:dyDescent="0.2">
      <c r="A437" s="188">
        <f t="shared" ref="A437:A442" si="37">+A436+0.01</f>
        <v>8.02</v>
      </c>
      <c r="B437" s="188" t="s">
        <v>380</v>
      </c>
      <c r="C437" s="188">
        <v>200</v>
      </c>
      <c r="D437" s="188" t="s">
        <v>381</v>
      </c>
      <c r="E437" s="188"/>
      <c r="F437" s="188">
        <f>+C437*E437</f>
        <v>0</v>
      </c>
      <c r="G437" s="180"/>
    </row>
    <row r="438" spans="1:999" s="202" customFormat="1" ht="17" x14ac:dyDescent="0.2">
      <c r="A438" s="188">
        <f t="shared" si="37"/>
        <v>8.0299999999999994</v>
      </c>
      <c r="B438" s="188" t="s">
        <v>382</v>
      </c>
      <c r="C438" s="188">
        <v>160</v>
      </c>
      <c r="D438" s="188" t="s">
        <v>381</v>
      </c>
      <c r="E438" s="188"/>
      <c r="F438" s="188">
        <f>C438*E438</f>
        <v>0</v>
      </c>
      <c r="G438" s="180"/>
    </row>
    <row r="439" spans="1:999" s="202" customFormat="1" ht="17" x14ac:dyDescent="0.2">
      <c r="A439" s="188">
        <f t="shared" si="37"/>
        <v>8.0399999999999991</v>
      </c>
      <c r="B439" s="188" t="s">
        <v>383</v>
      </c>
      <c r="C439" s="188">
        <v>1</v>
      </c>
      <c r="D439" s="188" t="s">
        <v>381</v>
      </c>
      <c r="E439" s="188"/>
      <c r="F439" s="188">
        <f>+C439*E439</f>
        <v>0</v>
      </c>
      <c r="G439" s="180"/>
    </row>
    <row r="440" spans="1:999" s="202" customFormat="1" ht="17" x14ac:dyDescent="0.2">
      <c r="A440" s="188">
        <f t="shared" si="37"/>
        <v>8.0499999999999989</v>
      </c>
      <c r="B440" s="188" t="s">
        <v>384</v>
      </c>
      <c r="C440" s="188">
        <v>1</v>
      </c>
      <c r="D440" s="188" t="s">
        <v>381</v>
      </c>
      <c r="E440" s="188"/>
      <c r="F440" s="188">
        <f>+C440*E440</f>
        <v>0</v>
      </c>
      <c r="G440" s="180"/>
    </row>
    <row r="441" spans="1:999" s="202" customFormat="1" x14ac:dyDescent="0.2">
      <c r="A441" s="188">
        <f t="shared" si="37"/>
        <v>8.0599999999999987</v>
      </c>
      <c r="B441" s="181" t="s">
        <v>385</v>
      </c>
      <c r="C441" s="188">
        <v>200</v>
      </c>
      <c r="D441" s="188" t="s">
        <v>307</v>
      </c>
      <c r="E441" s="188"/>
      <c r="F441" s="188">
        <f>+C441*E441</f>
        <v>0</v>
      </c>
      <c r="G441" s="180"/>
    </row>
    <row r="442" spans="1:999" s="202" customFormat="1" ht="17" x14ac:dyDescent="0.2">
      <c r="A442" s="188">
        <f t="shared" si="37"/>
        <v>8.0699999999999985</v>
      </c>
      <c r="B442" s="188" t="s">
        <v>386</v>
      </c>
      <c r="C442" s="188">
        <v>1</v>
      </c>
      <c r="D442" s="188" t="s">
        <v>381</v>
      </c>
      <c r="E442" s="188"/>
      <c r="F442" s="188">
        <f>C442*E442</f>
        <v>0</v>
      </c>
      <c r="G442" s="180"/>
    </row>
    <row r="443" spans="1:999" s="202" customFormat="1" ht="17" x14ac:dyDescent="0.2">
      <c r="A443" s="188"/>
      <c r="B443" s="188"/>
      <c r="C443" s="188"/>
      <c r="D443" s="188"/>
      <c r="E443" s="188"/>
      <c r="F443" s="188"/>
      <c r="G443" s="180">
        <f>SUM(F436:F442)</f>
        <v>0</v>
      </c>
    </row>
    <row r="444" spans="1:999" s="91" customFormat="1" ht="19" thickBot="1" x14ac:dyDescent="0.25">
      <c r="A444" s="96"/>
      <c r="B444" s="183"/>
      <c r="C444" s="131"/>
      <c r="D444" s="131"/>
      <c r="E444" s="132"/>
      <c r="F444" s="89"/>
      <c r="G444" s="90"/>
    </row>
    <row r="445" spans="1:999" s="1" customFormat="1" ht="20" thickTop="1" thickBot="1" x14ac:dyDescent="0.25">
      <c r="A445" s="46"/>
      <c r="B445" s="47" t="s">
        <v>387</v>
      </c>
      <c r="C445" s="204"/>
      <c r="D445" s="204"/>
      <c r="E445" s="48"/>
      <c r="F445" s="48"/>
      <c r="G445" s="49">
        <f>SUM(G314:G443)</f>
        <v>0</v>
      </c>
    </row>
    <row r="446" spans="1:999" s="1" customFormat="1" ht="20" thickTop="1" thickBot="1" x14ac:dyDescent="0.25">
      <c r="A446" s="46"/>
      <c r="B446" s="205" t="s">
        <v>388</v>
      </c>
      <c r="C446" s="206"/>
      <c r="D446" s="206"/>
      <c r="E446" s="206"/>
      <c r="F446" s="48"/>
      <c r="G446" s="49">
        <f>SUM(F12:F444)</f>
        <v>0</v>
      </c>
    </row>
    <row r="447" spans="1:999" s="1" customFormat="1" ht="20" thickTop="1" thickBot="1" x14ac:dyDescent="0.25">
      <c r="A447" s="46"/>
      <c r="B447" s="206" t="s">
        <v>389</v>
      </c>
      <c r="C447" s="206"/>
      <c r="D447" s="206"/>
      <c r="E447" s="206"/>
      <c r="F447" s="48"/>
      <c r="G447" s="49">
        <f>+G446</f>
        <v>0</v>
      </c>
    </row>
    <row r="448" spans="1:999" s="211" customFormat="1" ht="19" thickTop="1" x14ac:dyDescent="0.2">
      <c r="A448" s="207"/>
      <c r="B448" s="208"/>
      <c r="C448" s="209"/>
      <c r="D448" s="209"/>
      <c r="E448" s="209"/>
      <c r="F448" s="209"/>
      <c r="G448" s="210"/>
    </row>
    <row r="449" spans="1:7" s="211" customFormat="1" x14ac:dyDescent="0.2">
      <c r="A449" s="212"/>
      <c r="B449" s="213" t="s">
        <v>390</v>
      </c>
      <c r="C449" s="214"/>
      <c r="D449" s="215">
        <v>0.1</v>
      </c>
      <c r="E449" s="216"/>
      <c r="F449" s="216">
        <f>D449*G447</f>
        <v>0</v>
      </c>
      <c r="G449" s="217"/>
    </row>
    <row r="450" spans="1:7" s="211" customFormat="1" x14ac:dyDescent="0.2">
      <c r="A450" s="212"/>
      <c r="B450" s="213" t="s">
        <v>391</v>
      </c>
      <c r="C450" s="214"/>
      <c r="D450" s="215">
        <v>2.5000000000000001E-2</v>
      </c>
      <c r="E450" s="216"/>
      <c r="F450" s="216">
        <f>D450*G447</f>
        <v>0</v>
      </c>
      <c r="G450" s="217"/>
    </row>
    <row r="451" spans="1:7" s="211" customFormat="1" x14ac:dyDescent="0.2">
      <c r="A451" s="212"/>
      <c r="B451" s="213" t="s">
        <v>392</v>
      </c>
      <c r="C451" s="214"/>
      <c r="D451" s="215">
        <v>5.3499999999999999E-2</v>
      </c>
      <c r="E451" s="216"/>
      <c r="F451" s="216">
        <f>D451*G447</f>
        <v>0</v>
      </c>
      <c r="G451" s="217"/>
    </row>
    <row r="452" spans="1:7" s="211" customFormat="1" x14ac:dyDescent="0.2">
      <c r="A452" s="212"/>
      <c r="B452" s="213" t="s">
        <v>393</v>
      </c>
      <c r="C452" s="214"/>
      <c r="D452" s="215">
        <v>0.02</v>
      </c>
      <c r="E452" s="216"/>
      <c r="F452" s="216">
        <f>D452*G447</f>
        <v>0</v>
      </c>
      <c r="G452" s="217"/>
    </row>
    <row r="453" spans="1:7" s="211" customFormat="1" x14ac:dyDescent="0.2">
      <c r="A453" s="212"/>
      <c r="B453" s="213" t="s">
        <v>394</v>
      </c>
      <c r="C453" s="214"/>
      <c r="D453" s="215">
        <v>0.01</v>
      </c>
      <c r="E453" s="216"/>
      <c r="F453" s="216">
        <f>D453*G447</f>
        <v>0</v>
      </c>
      <c r="G453" s="217"/>
    </row>
    <row r="454" spans="1:7" s="211" customFormat="1" x14ac:dyDescent="0.2">
      <c r="A454" s="212"/>
      <c r="B454" s="213" t="s">
        <v>395</v>
      </c>
      <c r="C454" s="214"/>
      <c r="D454" s="215">
        <v>0.05</v>
      </c>
      <c r="E454" s="216"/>
      <c r="F454" s="216">
        <f>D454*G447</f>
        <v>0</v>
      </c>
      <c r="G454" s="217"/>
    </row>
    <row r="455" spans="1:7" s="211" customFormat="1" ht="19" thickBot="1" x14ac:dyDescent="0.25">
      <c r="A455" s="218"/>
      <c r="B455" s="213"/>
      <c r="C455" s="214"/>
      <c r="D455" s="219"/>
      <c r="E455" s="220"/>
      <c r="F455" s="220"/>
      <c r="G455" s="221"/>
    </row>
    <row r="456" spans="1:7" s="211" customFormat="1" ht="20" thickTop="1" thickBot="1" x14ac:dyDescent="0.25">
      <c r="A456" s="222"/>
      <c r="B456" s="223" t="s">
        <v>396</v>
      </c>
      <c r="C456" s="224"/>
      <c r="D456" s="224"/>
      <c r="E456" s="223"/>
      <c r="F456" s="225"/>
      <c r="G456" s="226">
        <f>SUM(F449:F454)</f>
        <v>0</v>
      </c>
    </row>
    <row r="457" spans="1:7" s="1" customFormat="1" ht="20" thickTop="1" thickBot="1" x14ac:dyDescent="0.25">
      <c r="A457" s="227"/>
      <c r="B457" s="228"/>
      <c r="C457" s="229"/>
      <c r="D457" s="230"/>
      <c r="E457" s="230"/>
      <c r="F457" s="230"/>
      <c r="G457" s="231"/>
    </row>
    <row r="458" spans="1:7" s="1" customFormat="1" ht="20" thickTop="1" thickBot="1" x14ac:dyDescent="0.25">
      <c r="A458" s="222"/>
      <c r="B458" s="223" t="s">
        <v>397</v>
      </c>
      <c r="C458" s="224"/>
      <c r="D458" s="232">
        <v>0.03</v>
      </c>
      <c r="E458" s="223"/>
      <c r="F458" s="225"/>
      <c r="G458" s="226">
        <f>+G456*D458</f>
        <v>0</v>
      </c>
    </row>
    <row r="459" spans="1:7" s="1" customFormat="1" ht="20" thickTop="1" thickBot="1" x14ac:dyDescent="0.25">
      <c r="A459" s="227"/>
      <c r="B459" s="228"/>
      <c r="C459" s="229"/>
      <c r="D459" s="233"/>
      <c r="E459" s="230"/>
      <c r="F459" s="230"/>
      <c r="G459" s="231"/>
    </row>
    <row r="460" spans="1:7" s="1" customFormat="1" ht="20" thickTop="1" thickBot="1" x14ac:dyDescent="0.25">
      <c r="A460" s="222"/>
      <c r="B460" s="223" t="s">
        <v>398</v>
      </c>
      <c r="C460" s="224"/>
      <c r="D460" s="232"/>
      <c r="E460" s="223"/>
      <c r="F460" s="225"/>
      <c r="G460" s="226">
        <f>G447+G456</f>
        <v>0</v>
      </c>
    </row>
    <row r="461" spans="1:7" s="1" customFormat="1" ht="20" thickTop="1" thickBot="1" x14ac:dyDescent="0.25">
      <c r="A461" s="227"/>
      <c r="B461" s="228"/>
      <c r="C461" s="229"/>
      <c r="D461" s="233"/>
      <c r="E461" s="230"/>
      <c r="F461" s="230"/>
      <c r="G461" s="231"/>
    </row>
    <row r="462" spans="1:7" s="1" customFormat="1" ht="20" thickTop="1" thickBot="1" x14ac:dyDescent="0.25">
      <c r="A462" s="222"/>
      <c r="B462" s="223" t="s">
        <v>399</v>
      </c>
      <c r="C462" s="224"/>
      <c r="D462" s="232">
        <v>0.06</v>
      </c>
      <c r="E462" s="223"/>
      <c r="F462" s="225"/>
      <c r="G462" s="226">
        <f>(+D462*G447)</f>
        <v>0</v>
      </c>
    </row>
    <row r="463" spans="1:7" s="1" customFormat="1" ht="20" thickTop="1" thickBot="1" x14ac:dyDescent="0.25">
      <c r="A463" s="227"/>
      <c r="B463" s="228"/>
      <c r="C463" s="229"/>
      <c r="D463" s="233"/>
      <c r="E463" s="230"/>
      <c r="F463" s="230"/>
      <c r="G463" s="231"/>
    </row>
    <row r="464" spans="1:7" s="1" customFormat="1" ht="20" thickTop="1" thickBot="1" x14ac:dyDescent="0.25">
      <c r="A464" s="234"/>
      <c r="B464" s="235" t="s">
        <v>400</v>
      </c>
      <c r="C464" s="236"/>
      <c r="D464" s="237">
        <v>1E-3</v>
      </c>
      <c r="E464" s="235"/>
      <c r="F464" s="238"/>
      <c r="G464" s="239">
        <f>+D464*G447</f>
        <v>0</v>
      </c>
    </row>
    <row r="465" spans="1:7" s="1" customFormat="1" ht="20" thickTop="1" thickBot="1" x14ac:dyDescent="0.25">
      <c r="A465" s="227"/>
      <c r="B465" s="228"/>
      <c r="C465" s="229"/>
      <c r="D465" s="233"/>
      <c r="E465" s="230"/>
      <c r="F465" s="230"/>
      <c r="G465" s="231"/>
    </row>
    <row r="466" spans="1:7" s="1" customFormat="1" ht="38" thickTop="1" thickBot="1" x14ac:dyDescent="0.25">
      <c r="A466" s="222"/>
      <c r="B466" s="223" t="s">
        <v>401</v>
      </c>
      <c r="C466" s="224"/>
      <c r="D466" s="232">
        <v>0.18</v>
      </c>
      <c r="E466" s="223"/>
      <c r="F466" s="225"/>
      <c r="G466" s="226">
        <f>F449*D466</f>
        <v>0</v>
      </c>
    </row>
    <row r="467" spans="1:7" s="1" customFormat="1" ht="20" thickTop="1" thickBot="1" x14ac:dyDescent="0.25">
      <c r="A467" s="240"/>
      <c r="B467" s="241"/>
      <c r="C467" s="242"/>
      <c r="D467" s="243"/>
      <c r="E467" s="241"/>
      <c r="F467" s="244"/>
      <c r="G467" s="244"/>
    </row>
    <row r="468" spans="1:7" s="250" customFormat="1" ht="25.5" customHeight="1" thickTop="1" thickBot="1" x14ac:dyDescent="0.25">
      <c r="A468" s="222"/>
      <c r="B468" s="245" t="s">
        <v>402</v>
      </c>
      <c r="C468" s="246">
        <v>1</v>
      </c>
      <c r="D468" s="247" t="s">
        <v>37</v>
      </c>
      <c r="E468" s="248"/>
      <c r="F468" s="225"/>
      <c r="G468" s="249">
        <f>+C468*E468</f>
        <v>0</v>
      </c>
    </row>
    <row r="469" spans="1:7" s="1" customFormat="1" ht="20" thickTop="1" thickBot="1" x14ac:dyDescent="0.25">
      <c r="A469" s="227"/>
      <c r="B469" s="228"/>
      <c r="C469" s="229"/>
      <c r="D469" s="233"/>
      <c r="E469" s="230"/>
      <c r="F469" s="230"/>
      <c r="G469" s="231"/>
    </row>
    <row r="470" spans="1:7" s="1" customFormat="1" ht="20" thickTop="1" thickBot="1" x14ac:dyDescent="0.25">
      <c r="A470" s="222"/>
      <c r="B470" s="223" t="s">
        <v>403</v>
      </c>
      <c r="C470" s="224"/>
      <c r="D470" s="251"/>
      <c r="E470" s="223"/>
      <c r="F470" s="225"/>
      <c r="G470" s="226">
        <f>SUM(G458:G469)</f>
        <v>0</v>
      </c>
    </row>
    <row r="471" spans="1:7" s="1" customFormat="1" ht="19" thickTop="1" x14ac:dyDescent="0.2">
      <c r="A471" s="252"/>
      <c r="B471" s="252"/>
      <c r="C471" s="253"/>
      <c r="D471" s="254"/>
      <c r="E471" s="253"/>
      <c r="F471" s="253"/>
      <c r="G471" s="255"/>
    </row>
    <row r="472" spans="1:7" s="1" customFormat="1" x14ac:dyDescent="0.2">
      <c r="A472" s="256"/>
      <c r="B472" s="257"/>
      <c r="C472" s="258"/>
      <c r="D472" s="259"/>
      <c r="E472" s="260"/>
      <c r="F472" s="260"/>
      <c r="G472" s="261"/>
    </row>
    <row r="473" spans="1:7" s="1" customFormat="1" x14ac:dyDescent="0.2">
      <c r="A473" s="256"/>
      <c r="B473" s="257"/>
      <c r="C473" s="258"/>
      <c r="D473" s="259"/>
      <c r="E473" s="260"/>
      <c r="F473" s="260"/>
      <c r="G473" s="261"/>
    </row>
    <row r="474" spans="1:7" s="1" customFormat="1" x14ac:dyDescent="0.2">
      <c r="A474" s="256"/>
      <c r="B474" s="257"/>
      <c r="C474" s="258"/>
      <c r="D474" s="259"/>
      <c r="E474" s="260"/>
      <c r="F474" s="260"/>
      <c r="G474" s="261"/>
    </row>
    <row r="475" spans="1:7" s="1" customFormat="1" x14ac:dyDescent="0.2">
      <c r="A475" s="252"/>
      <c r="B475" s="252"/>
      <c r="C475" s="253"/>
      <c r="D475" s="254"/>
      <c r="E475" s="253"/>
      <c r="F475" s="253"/>
      <c r="G475" s="260"/>
    </row>
    <row r="476" spans="1:7" s="1" customFormat="1" x14ac:dyDescent="0.2">
      <c r="A476" s="252"/>
      <c r="B476" s="262"/>
      <c r="C476" s="253"/>
      <c r="D476" s="254"/>
      <c r="E476" s="255"/>
      <c r="F476" s="263"/>
      <c r="G476" s="260"/>
    </row>
    <row r="477" spans="1:7" s="1" customFormat="1" x14ac:dyDescent="0.2">
      <c r="A477" s="252"/>
      <c r="B477" s="252"/>
      <c r="C477" s="253"/>
      <c r="D477" s="254"/>
      <c r="E477" s="253"/>
      <c r="F477" s="253"/>
      <c r="G477" s="260"/>
    </row>
    <row r="478" spans="1:7" s="1" customFormat="1" x14ac:dyDescent="0.2">
      <c r="A478" s="252"/>
      <c r="B478" s="252"/>
      <c r="C478" s="253"/>
      <c r="D478" s="254"/>
      <c r="E478" s="253"/>
      <c r="F478" s="253"/>
      <c r="G478" s="260"/>
    </row>
    <row r="479" spans="1:7" s="1" customFormat="1" x14ac:dyDescent="0.2">
      <c r="A479" s="252"/>
      <c r="B479" s="252"/>
      <c r="C479" s="253"/>
      <c r="D479" s="254"/>
      <c r="E479" s="253"/>
      <c r="F479" s="253"/>
      <c r="G479" s="260"/>
    </row>
    <row r="480" spans="1:7" s="1" customFormat="1" x14ac:dyDescent="0.2">
      <c r="A480" s="264"/>
      <c r="B480" s="257"/>
      <c r="C480" s="265"/>
      <c r="D480" s="266"/>
      <c r="E480" s="260"/>
      <c r="F480" s="260"/>
      <c r="G480" s="265"/>
    </row>
    <row r="481" spans="1:7" s="1" customFormat="1" x14ac:dyDescent="0.2">
      <c r="A481" s="264"/>
      <c r="B481" s="257"/>
      <c r="C481" s="265"/>
      <c r="D481" s="266"/>
      <c r="E481" s="260"/>
      <c r="F481" s="260"/>
      <c r="G481" s="265"/>
    </row>
    <row r="482" spans="1:7" s="1" customFormat="1" x14ac:dyDescent="0.2">
      <c r="A482" s="264"/>
      <c r="B482" s="267"/>
      <c r="C482" s="265"/>
      <c r="D482" s="266"/>
      <c r="E482" s="265"/>
      <c r="F482" s="265"/>
      <c r="G482" s="265"/>
    </row>
    <row r="483" spans="1:7" s="1" customFormat="1" x14ac:dyDescent="0.2">
      <c r="A483" s="264"/>
      <c r="B483" s="257"/>
      <c r="C483" s="265"/>
      <c r="D483" s="266"/>
      <c r="E483" s="260"/>
      <c r="F483" s="260"/>
      <c r="G483" s="265"/>
    </row>
    <row r="484" spans="1:7" s="55" customFormat="1" ht="19" x14ac:dyDescent="0.2">
      <c r="A484" s="268"/>
      <c r="B484" s="257"/>
      <c r="C484" s="265"/>
      <c r="D484" s="266"/>
      <c r="E484" s="260"/>
      <c r="F484" s="260"/>
      <c r="G484" s="265"/>
    </row>
    <row r="485" spans="1:7" s="55" customFormat="1" ht="19" x14ac:dyDescent="0.2">
      <c r="A485" s="264"/>
      <c r="B485" s="267"/>
      <c r="C485" s="265"/>
      <c r="D485" s="266"/>
      <c r="E485" s="265"/>
      <c r="F485" s="265"/>
      <c r="G485" s="265"/>
    </row>
    <row r="486" spans="1:7" s="55" customFormat="1" ht="19" x14ac:dyDescent="0.2">
      <c r="A486" s="211"/>
      <c r="B486" s="252"/>
      <c r="C486" s="253"/>
      <c r="D486" s="254"/>
      <c r="E486" s="253"/>
      <c r="F486" s="253"/>
      <c r="G486" s="260"/>
    </row>
    <row r="487" spans="1:7" s="1" customFormat="1" x14ac:dyDescent="0.2">
      <c r="A487" s="269"/>
      <c r="B487" s="262"/>
      <c r="C487" s="255"/>
      <c r="D487" s="270"/>
      <c r="E487" s="263"/>
      <c r="F487" s="263"/>
      <c r="G487" s="260"/>
    </row>
    <row r="488" spans="1:7" s="1" customFormat="1" x14ac:dyDescent="0.2">
      <c r="A488" s="269"/>
      <c r="B488" s="252"/>
      <c r="C488" s="253"/>
      <c r="D488" s="254"/>
      <c r="E488" s="253"/>
      <c r="F488" s="253"/>
      <c r="G488" s="260"/>
    </row>
  </sheetData>
  <mergeCells count="6">
    <mergeCell ref="A9:G9"/>
    <mergeCell ref="A2:G2"/>
    <mergeCell ref="A3:G3"/>
    <mergeCell ref="A4:G4"/>
    <mergeCell ref="A7:G7"/>
    <mergeCell ref="A8:G8"/>
  </mergeCells>
  <printOptions horizontalCentered="1"/>
  <pageMargins left="0.59055118110236227" right="0.59055118110236227" top="0.55118110236220474" bottom="0.9055118110236221" header="0.51181102362204722" footer="0.78740157480314965"/>
  <pageSetup scale="59" firstPageNumber="0" orientation="portrait" r:id="rId1"/>
  <headerFooter>
    <oddFooter>&amp;R&amp;"Arial,Normal"&amp;10&amp;P de &amp;N</oddFooter>
  </headerFooter>
  <rowBreaks count="5" manualBreakCount="5">
    <brk id="60" max="6" man="1"/>
    <brk id="104" max="6" man="1"/>
    <brk id="151" max="6" man="1"/>
    <brk id="286" max="6" man="1"/>
    <brk id="4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2AE262F8D8F4D890AE548EED29622" ma:contentTypeVersion="3" ma:contentTypeDescription="Crear nuevo documento." ma:contentTypeScope="" ma:versionID="43e03eee8d9472b284c25ee947a0c148">
  <xsd:schema xmlns:xsd="http://www.w3.org/2001/XMLSchema" xmlns:xs="http://www.w3.org/2001/XMLSchema" xmlns:p="http://schemas.microsoft.com/office/2006/metadata/properties" xmlns:ns2="79fd6c24-0a8a-4fc2-88a4-e56076c9503c" targetNamespace="http://schemas.microsoft.com/office/2006/metadata/properties" ma:root="true" ma:fieldsID="b377a1d6e513189e92c0c88b88fdb005" ns2:_="">
    <xsd:import namespace="79fd6c24-0a8a-4fc2-88a4-e56076c950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d6c24-0a8a-4fc2-88a4-e56076c95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2A7C0B-8EA7-43FE-B053-A54A62150DAD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79fd6c24-0a8a-4fc2-88a4-e56076c9503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DBB7AD1-924D-4BA2-9E59-819C80F6E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fd6c24-0a8a-4fc2-88a4-e56076c950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7D947-B1BC-4A7D-AA64-D46127E6D2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PRESUP LOTES Y SERVIC S</vt:lpstr>
      <vt:lpstr>'PRESUP LOTES Y SERVIC S'!Print_Area</vt:lpstr>
      <vt:lpstr>'PRESUP LOTES Y SERVIC 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Valverde</dc:creator>
  <cp:keywords/>
  <dc:description/>
  <cp:lastModifiedBy>Cecil Montero Meran</cp:lastModifiedBy>
  <cp:revision/>
  <dcterms:created xsi:type="dcterms:W3CDTF">2025-11-04T15:25:58Z</dcterms:created>
  <dcterms:modified xsi:type="dcterms:W3CDTF">2025-11-04T15:43:15Z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0x01010053B2AE262F8D8F4D890AE548EED29622</vt:lpwstr>
  </property>
</Properties>
</file>